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/>
  </bookViews>
  <sheets>
    <sheet name="ORCAMENTO" sheetId="1" r:id="rId1"/>
    <sheet name="CRONOGRAMA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2" l="1"/>
  <c r="D25" i="2"/>
  <c r="D23" i="2"/>
  <c r="D21" i="2"/>
  <c r="D19" i="2"/>
  <c r="D17" i="2"/>
  <c r="D15" i="2"/>
  <c r="D13" i="2"/>
  <c r="D11" i="2"/>
  <c r="D9" i="2"/>
  <c r="D7" i="2"/>
  <c r="J49" i="1"/>
  <c r="J23" i="1"/>
  <c r="J172" i="1"/>
  <c r="J164" i="1"/>
  <c r="J158" i="1"/>
  <c r="J153" i="1"/>
  <c r="J125" i="1"/>
  <c r="J98" i="1"/>
  <c r="J82" i="1"/>
  <c r="J66" i="1"/>
  <c r="J50" i="1"/>
  <c r="J46" i="1"/>
  <c r="J37" i="1"/>
  <c r="J32" i="1"/>
  <c r="J24" i="1"/>
  <c r="J186" i="1"/>
  <c r="J12" i="1"/>
  <c r="J9" i="1"/>
  <c r="J7" i="1" l="1"/>
  <c r="H13" i="1" l="1"/>
  <c r="I13" i="1" s="1"/>
  <c r="J13" i="1" s="1"/>
  <c r="H14" i="1"/>
  <c r="I14" i="1" s="1"/>
  <c r="J14" i="1" s="1"/>
  <c r="H15" i="1"/>
  <c r="H16" i="1"/>
  <c r="H17" i="1"/>
  <c r="H18" i="1"/>
  <c r="I18" i="1" s="1"/>
  <c r="J18" i="1" s="1"/>
  <c r="H19" i="1"/>
  <c r="H20" i="1"/>
  <c r="H21" i="1"/>
  <c r="H22" i="1"/>
  <c r="H25" i="1"/>
  <c r="H26" i="1"/>
  <c r="H27" i="1"/>
  <c r="H28" i="1"/>
  <c r="H29" i="1"/>
  <c r="H30" i="1"/>
  <c r="H31" i="1"/>
  <c r="H33" i="1"/>
  <c r="H34" i="1"/>
  <c r="H35" i="1"/>
  <c r="I35" i="1" s="1"/>
  <c r="J35" i="1" s="1"/>
  <c r="H36" i="1"/>
  <c r="H38" i="1"/>
  <c r="H39" i="1"/>
  <c r="H40" i="1"/>
  <c r="H41" i="1"/>
  <c r="H42" i="1"/>
  <c r="I42" i="1" s="1"/>
  <c r="J42" i="1" s="1"/>
  <c r="H43" i="1"/>
  <c r="I43" i="1" s="1"/>
  <c r="J43" i="1" s="1"/>
  <c r="H44" i="1"/>
  <c r="H45" i="1"/>
  <c r="H47" i="1"/>
  <c r="H48" i="1"/>
  <c r="H51" i="1"/>
  <c r="I51" i="1" s="1"/>
  <c r="J51" i="1" s="1"/>
  <c r="H52" i="1"/>
  <c r="I52" i="1" s="1"/>
  <c r="J52" i="1" s="1"/>
  <c r="H53" i="1"/>
  <c r="I53" i="1" s="1"/>
  <c r="J53" i="1" s="1"/>
  <c r="H54" i="1"/>
  <c r="I54" i="1" s="1"/>
  <c r="J54" i="1" s="1"/>
  <c r="H55" i="1"/>
  <c r="I55" i="1" s="1"/>
  <c r="J55" i="1" s="1"/>
  <c r="H56" i="1"/>
  <c r="I56" i="1" s="1"/>
  <c r="J56" i="1" s="1"/>
  <c r="H57" i="1"/>
  <c r="I57" i="1" s="1"/>
  <c r="J57" i="1" s="1"/>
  <c r="H58" i="1"/>
  <c r="I58" i="1" s="1"/>
  <c r="J58" i="1" s="1"/>
  <c r="H59" i="1"/>
  <c r="I59" i="1" s="1"/>
  <c r="J59" i="1" s="1"/>
  <c r="H60" i="1"/>
  <c r="I60" i="1" s="1"/>
  <c r="J60" i="1" s="1"/>
  <c r="H61" i="1"/>
  <c r="I61" i="1" s="1"/>
  <c r="J61" i="1" s="1"/>
  <c r="H62" i="1"/>
  <c r="I62" i="1" s="1"/>
  <c r="J62" i="1" s="1"/>
  <c r="H63" i="1"/>
  <c r="I63" i="1" s="1"/>
  <c r="J63" i="1" s="1"/>
  <c r="H64" i="1"/>
  <c r="I64" i="1" s="1"/>
  <c r="J64" i="1" s="1"/>
  <c r="H65" i="1"/>
  <c r="I65" i="1" s="1"/>
  <c r="J65" i="1" s="1"/>
  <c r="H67" i="1"/>
  <c r="I67" i="1" s="1"/>
  <c r="J67" i="1" s="1"/>
  <c r="H68" i="1"/>
  <c r="I68" i="1" s="1"/>
  <c r="J68" i="1" s="1"/>
  <c r="H69" i="1"/>
  <c r="I69" i="1" s="1"/>
  <c r="J69" i="1" s="1"/>
  <c r="H70" i="1"/>
  <c r="I70" i="1" s="1"/>
  <c r="J70" i="1" s="1"/>
  <c r="H71" i="1"/>
  <c r="I71" i="1" s="1"/>
  <c r="J71" i="1" s="1"/>
  <c r="H72" i="1"/>
  <c r="I72" i="1" s="1"/>
  <c r="J72" i="1" s="1"/>
  <c r="H73" i="1"/>
  <c r="I73" i="1" s="1"/>
  <c r="J73" i="1" s="1"/>
  <c r="H74" i="1"/>
  <c r="I74" i="1" s="1"/>
  <c r="J74" i="1" s="1"/>
  <c r="H75" i="1"/>
  <c r="I75" i="1" s="1"/>
  <c r="J75" i="1" s="1"/>
  <c r="H76" i="1"/>
  <c r="I76" i="1" s="1"/>
  <c r="J76" i="1" s="1"/>
  <c r="H77" i="1"/>
  <c r="I77" i="1" s="1"/>
  <c r="J77" i="1" s="1"/>
  <c r="H78" i="1"/>
  <c r="I78" i="1" s="1"/>
  <c r="J78" i="1" s="1"/>
  <c r="H79" i="1"/>
  <c r="I79" i="1" s="1"/>
  <c r="J79" i="1" s="1"/>
  <c r="H80" i="1"/>
  <c r="I80" i="1" s="1"/>
  <c r="J80" i="1" s="1"/>
  <c r="H81" i="1"/>
  <c r="I81" i="1" s="1"/>
  <c r="J81" i="1" s="1"/>
  <c r="H83" i="1"/>
  <c r="I83" i="1" s="1"/>
  <c r="J83" i="1" s="1"/>
  <c r="H84" i="1"/>
  <c r="I84" i="1" s="1"/>
  <c r="J84" i="1" s="1"/>
  <c r="H85" i="1"/>
  <c r="I85" i="1" s="1"/>
  <c r="J85" i="1" s="1"/>
  <c r="H86" i="1"/>
  <c r="I86" i="1" s="1"/>
  <c r="J86" i="1" s="1"/>
  <c r="H87" i="1"/>
  <c r="I87" i="1" s="1"/>
  <c r="J87" i="1" s="1"/>
  <c r="H88" i="1"/>
  <c r="I88" i="1" s="1"/>
  <c r="J88" i="1" s="1"/>
  <c r="H89" i="1"/>
  <c r="I89" i="1" s="1"/>
  <c r="J89" i="1" s="1"/>
  <c r="H90" i="1"/>
  <c r="H91" i="1"/>
  <c r="I91" i="1" s="1"/>
  <c r="J91" i="1" s="1"/>
  <c r="H92" i="1"/>
  <c r="I92" i="1" s="1"/>
  <c r="J92" i="1" s="1"/>
  <c r="H93" i="1"/>
  <c r="I93" i="1" s="1"/>
  <c r="J93" i="1" s="1"/>
  <c r="H94" i="1"/>
  <c r="I94" i="1" s="1"/>
  <c r="J94" i="1" s="1"/>
  <c r="H95" i="1"/>
  <c r="H96" i="1"/>
  <c r="I96" i="1" s="1"/>
  <c r="J96" i="1" s="1"/>
  <c r="H97" i="1"/>
  <c r="I97" i="1" s="1"/>
  <c r="J97" i="1" s="1"/>
  <c r="H99" i="1"/>
  <c r="I99" i="1" s="1"/>
  <c r="J99" i="1" s="1"/>
  <c r="H100" i="1"/>
  <c r="I100" i="1" s="1"/>
  <c r="J100" i="1" s="1"/>
  <c r="H101" i="1"/>
  <c r="I101" i="1" s="1"/>
  <c r="J101" i="1" s="1"/>
  <c r="H102" i="1"/>
  <c r="I102" i="1" s="1"/>
  <c r="J102" i="1" s="1"/>
  <c r="H103" i="1"/>
  <c r="H104" i="1"/>
  <c r="I104" i="1" s="1"/>
  <c r="J104" i="1" s="1"/>
  <c r="H105" i="1"/>
  <c r="I105" i="1" s="1"/>
  <c r="J105" i="1" s="1"/>
  <c r="H106" i="1"/>
  <c r="I106" i="1" s="1"/>
  <c r="J106" i="1" s="1"/>
  <c r="H107" i="1"/>
  <c r="I107" i="1" s="1"/>
  <c r="J107" i="1" s="1"/>
  <c r="H108" i="1"/>
  <c r="I108" i="1" s="1"/>
  <c r="J108" i="1" s="1"/>
  <c r="H109" i="1"/>
  <c r="I109" i="1" s="1"/>
  <c r="J109" i="1" s="1"/>
  <c r="H110" i="1"/>
  <c r="I110" i="1" s="1"/>
  <c r="J110" i="1" s="1"/>
  <c r="H111" i="1"/>
  <c r="I111" i="1" s="1"/>
  <c r="J111" i="1" s="1"/>
  <c r="H112" i="1"/>
  <c r="I112" i="1" s="1"/>
  <c r="J112" i="1" s="1"/>
  <c r="H113" i="1"/>
  <c r="I113" i="1" s="1"/>
  <c r="J113" i="1" s="1"/>
  <c r="H114" i="1"/>
  <c r="I114" i="1" s="1"/>
  <c r="J114" i="1" s="1"/>
  <c r="H115" i="1"/>
  <c r="I115" i="1" s="1"/>
  <c r="J115" i="1" s="1"/>
  <c r="H116" i="1"/>
  <c r="I116" i="1" s="1"/>
  <c r="J116" i="1" s="1"/>
  <c r="H117" i="1"/>
  <c r="I117" i="1" s="1"/>
  <c r="J117" i="1" s="1"/>
  <c r="H118" i="1"/>
  <c r="H119" i="1"/>
  <c r="I119" i="1" s="1"/>
  <c r="J119" i="1" s="1"/>
  <c r="H120" i="1"/>
  <c r="I120" i="1" s="1"/>
  <c r="J120" i="1" s="1"/>
  <c r="H121" i="1"/>
  <c r="I121" i="1" s="1"/>
  <c r="J121" i="1" s="1"/>
  <c r="H122" i="1"/>
  <c r="I122" i="1" s="1"/>
  <c r="J122" i="1" s="1"/>
  <c r="H123" i="1"/>
  <c r="I123" i="1" s="1"/>
  <c r="J123" i="1" s="1"/>
  <c r="H124" i="1"/>
  <c r="I124" i="1" s="1"/>
  <c r="J124" i="1" s="1"/>
  <c r="H126" i="1"/>
  <c r="I126" i="1" s="1"/>
  <c r="J126" i="1" s="1"/>
  <c r="H127" i="1"/>
  <c r="I127" i="1" s="1"/>
  <c r="J127" i="1" s="1"/>
  <c r="H128" i="1"/>
  <c r="I128" i="1" s="1"/>
  <c r="J128" i="1" s="1"/>
  <c r="H129" i="1"/>
  <c r="I129" i="1" s="1"/>
  <c r="J129" i="1" s="1"/>
  <c r="H130" i="1"/>
  <c r="I130" i="1" s="1"/>
  <c r="J130" i="1" s="1"/>
  <c r="H131" i="1"/>
  <c r="I131" i="1" s="1"/>
  <c r="J131" i="1" s="1"/>
  <c r="H132" i="1"/>
  <c r="I132" i="1" s="1"/>
  <c r="J132" i="1" s="1"/>
  <c r="H133" i="1"/>
  <c r="I133" i="1" s="1"/>
  <c r="J133" i="1" s="1"/>
  <c r="H134" i="1"/>
  <c r="I134" i="1" s="1"/>
  <c r="J134" i="1" s="1"/>
  <c r="H135" i="1"/>
  <c r="I135" i="1" s="1"/>
  <c r="J135" i="1" s="1"/>
  <c r="H136" i="1"/>
  <c r="I136" i="1" s="1"/>
  <c r="J136" i="1" s="1"/>
  <c r="H137" i="1"/>
  <c r="I137" i="1" s="1"/>
  <c r="J137" i="1" s="1"/>
  <c r="H138" i="1"/>
  <c r="I138" i="1" s="1"/>
  <c r="J138" i="1" s="1"/>
  <c r="H139" i="1"/>
  <c r="I139" i="1" s="1"/>
  <c r="J139" i="1" s="1"/>
  <c r="H140" i="1"/>
  <c r="I140" i="1" s="1"/>
  <c r="J140" i="1" s="1"/>
  <c r="H141" i="1"/>
  <c r="I141" i="1" s="1"/>
  <c r="J141" i="1" s="1"/>
  <c r="H142" i="1"/>
  <c r="I142" i="1" s="1"/>
  <c r="J142" i="1" s="1"/>
  <c r="H143" i="1"/>
  <c r="I143" i="1" s="1"/>
  <c r="J143" i="1" s="1"/>
  <c r="H144" i="1"/>
  <c r="I144" i="1" s="1"/>
  <c r="J144" i="1" s="1"/>
  <c r="H145" i="1"/>
  <c r="I145" i="1" s="1"/>
  <c r="J145" i="1" s="1"/>
  <c r="H146" i="1"/>
  <c r="I146" i="1" s="1"/>
  <c r="J146" i="1" s="1"/>
  <c r="H147" i="1"/>
  <c r="I147" i="1" s="1"/>
  <c r="J147" i="1" s="1"/>
  <c r="H148" i="1"/>
  <c r="I148" i="1" s="1"/>
  <c r="J148" i="1" s="1"/>
  <c r="H149" i="1"/>
  <c r="I149" i="1" s="1"/>
  <c r="J149" i="1" s="1"/>
  <c r="H150" i="1"/>
  <c r="I150" i="1" s="1"/>
  <c r="J150" i="1" s="1"/>
  <c r="H151" i="1"/>
  <c r="I151" i="1" s="1"/>
  <c r="J151" i="1" s="1"/>
  <c r="H152" i="1"/>
  <c r="I152" i="1" s="1"/>
  <c r="J152" i="1" s="1"/>
  <c r="H154" i="1"/>
  <c r="I154" i="1" s="1"/>
  <c r="J154" i="1" s="1"/>
  <c r="H155" i="1"/>
  <c r="I155" i="1" s="1"/>
  <c r="J155" i="1" s="1"/>
  <c r="H156" i="1"/>
  <c r="H157" i="1"/>
  <c r="H159" i="1"/>
  <c r="H160" i="1"/>
  <c r="H161" i="1"/>
  <c r="H162" i="1"/>
  <c r="H163" i="1"/>
  <c r="H165" i="1"/>
  <c r="H166" i="1"/>
  <c r="H167" i="1"/>
  <c r="H168" i="1"/>
  <c r="H169" i="1"/>
  <c r="H170" i="1"/>
  <c r="H171" i="1"/>
  <c r="H173" i="1"/>
  <c r="I173" i="1" s="1"/>
  <c r="J173" i="1" s="1"/>
  <c r="H174" i="1"/>
  <c r="I174" i="1" s="1"/>
  <c r="J174" i="1" s="1"/>
  <c r="H175" i="1"/>
  <c r="I175" i="1" s="1"/>
  <c r="J175" i="1" s="1"/>
  <c r="H176" i="1"/>
  <c r="I176" i="1" s="1"/>
  <c r="J176" i="1" s="1"/>
  <c r="H177" i="1"/>
  <c r="I177" i="1" s="1"/>
  <c r="J177" i="1" s="1"/>
  <c r="H178" i="1"/>
  <c r="I178" i="1" s="1"/>
  <c r="J178" i="1" s="1"/>
  <c r="H179" i="1"/>
  <c r="I179" i="1" s="1"/>
  <c r="J179" i="1" s="1"/>
  <c r="H180" i="1"/>
  <c r="I180" i="1" s="1"/>
  <c r="J180" i="1" s="1"/>
  <c r="H181" i="1"/>
  <c r="H182" i="1"/>
  <c r="I182" i="1" s="1"/>
  <c r="J182" i="1" s="1"/>
  <c r="H183" i="1"/>
  <c r="I183" i="1" s="1"/>
  <c r="J183" i="1" s="1"/>
  <c r="H184" i="1"/>
  <c r="H185" i="1"/>
  <c r="I185" i="1" s="1"/>
  <c r="J185" i="1" s="1"/>
  <c r="H187" i="1"/>
  <c r="H11" i="1" l="1"/>
  <c r="I11" i="1" s="1"/>
  <c r="J11" i="1" s="1"/>
  <c r="H10" i="1"/>
  <c r="F31" i="1" l="1"/>
  <c r="I31" i="1" s="1"/>
  <c r="J31" i="1" s="1"/>
  <c r="F30" i="1"/>
  <c r="I30" i="1" s="1"/>
  <c r="J30" i="1" s="1"/>
  <c r="F187" i="1"/>
  <c r="I187" i="1" s="1"/>
  <c r="J187" i="1" s="1"/>
  <c r="F156" i="1" l="1"/>
  <c r="I156" i="1" s="1"/>
  <c r="J156" i="1" s="1"/>
  <c r="F159" i="1" l="1"/>
  <c r="I159" i="1" s="1"/>
  <c r="J159" i="1" s="1"/>
  <c r="F95" i="1"/>
  <c r="I95" i="1" s="1"/>
  <c r="J95" i="1" s="1"/>
  <c r="F90" i="1"/>
  <c r="I90" i="1" s="1"/>
  <c r="J90" i="1" s="1"/>
  <c r="F118" i="1"/>
  <c r="I118" i="1" s="1"/>
  <c r="J118" i="1" s="1"/>
  <c r="F103" i="1"/>
  <c r="I103" i="1" s="1"/>
  <c r="J103" i="1" s="1"/>
  <c r="F171" i="1" l="1"/>
  <c r="I171" i="1" s="1"/>
  <c r="J171" i="1" s="1"/>
  <c r="F20" i="1" l="1"/>
  <c r="I20" i="1" s="1"/>
  <c r="J20" i="1" s="1"/>
  <c r="F45" i="1"/>
  <c r="I45" i="1" s="1"/>
  <c r="J45" i="1" s="1"/>
  <c r="F36" i="1"/>
  <c r="I36" i="1" s="1"/>
  <c r="J36" i="1" s="1"/>
  <c r="F29" i="1"/>
  <c r="I29" i="1" s="1"/>
  <c r="J29" i="1" s="1"/>
  <c r="F21" i="1"/>
  <c r="I21" i="1" s="1"/>
  <c r="J21" i="1" s="1"/>
  <c r="F19" i="1"/>
  <c r="I19" i="1" s="1"/>
  <c r="J19" i="1" s="1"/>
  <c r="F44" i="1" l="1"/>
  <c r="I44" i="1" s="1"/>
  <c r="J44" i="1" s="1"/>
  <c r="F41" i="1"/>
  <c r="I41" i="1" s="1"/>
  <c r="J41" i="1" s="1"/>
  <c r="F40" i="1"/>
  <c r="I40" i="1" s="1"/>
  <c r="J40" i="1" s="1"/>
  <c r="F39" i="1"/>
  <c r="I39" i="1" s="1"/>
  <c r="J39" i="1" s="1"/>
  <c r="F38" i="1"/>
  <c r="I38" i="1" s="1"/>
  <c r="J38" i="1" s="1"/>
  <c r="F34" i="1"/>
  <c r="I34" i="1" s="1"/>
  <c r="J34" i="1" s="1"/>
  <c r="F33" i="1"/>
  <c r="I33" i="1" s="1"/>
  <c r="J33" i="1" s="1"/>
  <c r="F28" i="1"/>
  <c r="I28" i="1" s="1"/>
  <c r="J28" i="1" s="1"/>
  <c r="F27" i="1"/>
  <c r="I27" i="1" s="1"/>
  <c r="J27" i="1" s="1"/>
  <c r="F26" i="1"/>
  <c r="I26" i="1" s="1"/>
  <c r="J26" i="1" s="1"/>
  <c r="F25" i="1"/>
  <c r="I25" i="1" s="1"/>
  <c r="J25" i="1" s="1"/>
  <c r="F17" i="1"/>
  <c r="I17" i="1" s="1"/>
  <c r="J17" i="1" s="1"/>
  <c r="F16" i="1"/>
  <c r="I16" i="1" s="1"/>
  <c r="J16" i="1" s="1"/>
  <c r="F15" i="1" l="1"/>
  <c r="I15" i="1" s="1"/>
  <c r="J15" i="1" s="1"/>
  <c r="F10" i="1"/>
  <c r="I10" i="1" s="1"/>
  <c r="B26" i="2"/>
  <c r="B24" i="2"/>
  <c r="B22" i="2"/>
  <c r="B20" i="2"/>
  <c r="B18" i="2"/>
  <c r="B16" i="2"/>
  <c r="B14" i="2"/>
  <c r="B12" i="2"/>
  <c r="B10" i="2"/>
  <c r="B8" i="2"/>
  <c r="D30" i="2"/>
  <c r="B6" i="2"/>
  <c r="A4" i="2"/>
  <c r="A3" i="2"/>
  <c r="F184" i="1"/>
  <c r="I184" i="1" s="1"/>
  <c r="J184" i="1" s="1"/>
  <c r="F181" i="1"/>
  <c r="I181" i="1" s="1"/>
  <c r="J181" i="1" s="1"/>
  <c r="F167" i="1"/>
  <c r="F166" i="1"/>
  <c r="I166" i="1" s="1"/>
  <c r="J166" i="1" s="1"/>
  <c r="F165" i="1"/>
  <c r="I165" i="1" s="1"/>
  <c r="J165" i="1" s="1"/>
  <c r="F162" i="1"/>
  <c r="F161" i="1"/>
  <c r="F160" i="1"/>
  <c r="I160" i="1" s="1"/>
  <c r="J160" i="1" s="1"/>
  <c r="F157" i="1"/>
  <c r="I157" i="1" s="1"/>
  <c r="J157" i="1" s="1"/>
  <c r="F48" i="1"/>
  <c r="I48" i="1" s="1"/>
  <c r="J48" i="1" s="1"/>
  <c r="F47" i="1"/>
  <c r="I47" i="1" s="1"/>
  <c r="J47" i="1" s="1"/>
  <c r="F168" i="1" l="1"/>
  <c r="I168" i="1" s="1"/>
  <c r="J168" i="1" s="1"/>
  <c r="I161" i="1"/>
  <c r="J161" i="1" s="1"/>
  <c r="F170" i="1"/>
  <c r="I170" i="1" s="1"/>
  <c r="J170" i="1" s="1"/>
  <c r="I167" i="1"/>
  <c r="J167" i="1" s="1"/>
  <c r="F163" i="1"/>
  <c r="I163" i="1" s="1"/>
  <c r="J163" i="1" s="1"/>
  <c r="I162" i="1"/>
  <c r="J162" i="1" s="1"/>
  <c r="J10" i="1"/>
  <c r="F169" i="1"/>
  <c r="I169" i="1" s="1"/>
  <c r="J169" i="1" s="1"/>
  <c r="F22" i="1"/>
  <c r="I22" i="1" s="1"/>
  <c r="J22" i="1" s="1"/>
  <c r="I188" i="1" l="1"/>
  <c r="G15" i="2"/>
  <c r="H27" i="2"/>
  <c r="F27" i="2"/>
  <c r="I27" i="2"/>
  <c r="J27" i="2"/>
  <c r="G27" i="2"/>
  <c r="E27" i="2"/>
  <c r="I17" i="2"/>
  <c r="F17" i="2"/>
  <c r="J17" i="2"/>
  <c r="G17" i="2"/>
  <c r="E17" i="2"/>
  <c r="H17" i="2"/>
  <c r="I25" i="2" l="1"/>
  <c r="J25" i="2"/>
  <c r="I15" i="2"/>
  <c r="H15" i="2"/>
  <c r="F15" i="2"/>
  <c r="E15" i="2"/>
  <c r="J15" i="2"/>
  <c r="G25" i="2"/>
  <c r="I13" i="2"/>
  <c r="E13" i="2"/>
  <c r="H13" i="2"/>
  <c r="J13" i="2"/>
  <c r="F13" i="2"/>
  <c r="G13" i="2"/>
  <c r="F7" i="2"/>
  <c r="H7" i="2"/>
  <c r="J7" i="2"/>
  <c r="E7" i="2"/>
  <c r="I7" i="2"/>
  <c r="G7" i="2"/>
  <c r="H25" i="2"/>
  <c r="F25" i="2"/>
  <c r="E25" i="2"/>
  <c r="I9" i="2"/>
  <c r="J9" i="2"/>
  <c r="F9" i="2"/>
  <c r="G9" i="2"/>
  <c r="E9" i="2"/>
  <c r="H9" i="2"/>
  <c r="F19" i="2"/>
  <c r="G19" i="2"/>
  <c r="E19" i="2"/>
  <c r="H19" i="2"/>
  <c r="I19" i="2"/>
  <c r="J19" i="2"/>
  <c r="F23" i="2"/>
  <c r="E23" i="2"/>
  <c r="G23" i="2"/>
  <c r="H23" i="2"/>
  <c r="J23" i="2"/>
  <c r="I23" i="2"/>
  <c r="I21" i="2"/>
  <c r="F21" i="2"/>
  <c r="J21" i="2"/>
  <c r="G21" i="2"/>
  <c r="E21" i="2"/>
  <c r="H21" i="2"/>
  <c r="D29" i="2" l="1"/>
  <c r="D31" i="2" s="1"/>
  <c r="J11" i="2"/>
  <c r="J29" i="2" s="1"/>
  <c r="G11" i="2"/>
  <c r="G29" i="2" s="1"/>
  <c r="E11" i="2"/>
  <c r="E29" i="2" s="1"/>
  <c r="H11" i="2"/>
  <c r="H29" i="2" s="1"/>
  <c r="I11" i="2"/>
  <c r="I29" i="2" s="1"/>
  <c r="F11" i="2"/>
  <c r="F29" i="2" s="1"/>
  <c r="H28" i="2" l="1"/>
  <c r="J28" i="2"/>
  <c r="E28" i="2"/>
  <c r="E30" i="2" s="1"/>
  <c r="F28" i="2"/>
  <c r="I28" i="2"/>
  <c r="G28" i="2"/>
  <c r="E31" i="2"/>
  <c r="F31" i="2" s="1"/>
  <c r="G31" i="2" s="1"/>
  <c r="H31" i="2" s="1"/>
  <c r="I31" i="2" s="1"/>
  <c r="J31" i="2" s="1"/>
  <c r="F30" i="2" l="1"/>
  <c r="G30" i="2" s="1"/>
  <c r="H30" i="2" s="1"/>
  <c r="I30" i="2" s="1"/>
  <c r="J30" i="2" s="1"/>
  <c r="J188" i="1" l="1"/>
  <c r="G3" i="2" s="1"/>
</calcChain>
</file>

<file path=xl/sharedStrings.xml><?xml version="1.0" encoding="utf-8"?>
<sst xmlns="http://schemas.openxmlformats.org/spreadsheetml/2006/main" count="843" uniqueCount="444">
  <si>
    <t>PLANILHA ORÇAMENTÁRIA DE CUSTOS</t>
  </si>
  <si>
    <t>OBRA: REFORMA E CONSTRUÇÃO DA PRAÇA CEL. ANTONIO BARBOSA</t>
  </si>
  <si>
    <t>DATA: 10/07/2018</t>
  </si>
  <si>
    <t>LOCAL: PRAÇA CEL. ANTONIO BARBOSA - SERRANIA / MG</t>
  </si>
  <si>
    <t xml:space="preserve">FORMA DE EXECUÇÃO: </t>
  </si>
  <si>
    <t>(    )</t>
  </si>
  <si>
    <t>DIRETA</t>
  </si>
  <si>
    <t>(  x  )</t>
  </si>
  <si>
    <t>INDIRETA</t>
  </si>
  <si>
    <t>PRAZO DE EXECUÇÃO: 10 MÊSES</t>
  </si>
  <si>
    <t>BDI</t>
  </si>
  <si>
    <t>ITEM</t>
  </si>
  <si>
    <t>FONTE</t>
  </si>
  <si>
    <t>CÓDIGO</t>
  </si>
  <si>
    <t>DESCRIÇÃO</t>
  </si>
  <si>
    <t>UND.</t>
  </si>
  <si>
    <t>QUANT.</t>
  </si>
  <si>
    <t>PREÇO UNITÁRIO S/ BDI</t>
  </si>
  <si>
    <t>PREÇO TOTAL</t>
  </si>
  <si>
    <t>4</t>
  </si>
  <si>
    <t>4.1</t>
  </si>
  <si>
    <t>INFRAESTRUTURA - QUIOSQUE</t>
  </si>
  <si>
    <t>SINAPI</t>
  </si>
  <si>
    <t>CORTE E DOBRA DE AÇO CA-50, DIÂMETRO DE 6,3 MM, UTILIZADO EM ESTRUTURAS DIVERSAS, EXCETO LAJES. AF_12/2015</t>
  </si>
  <si>
    <t>kg</t>
  </si>
  <si>
    <t>CORTE E DOBRA DE AÇO CA-50, DIÂMETRO DE 8,0 MM, UTILIZADO EM ESTRUTURAS DIVERSAS, EXCETO LAJES. AF_12/2015</t>
  </si>
  <si>
    <t>CORTE E DOBRA DE AÇO CA-50, DIÂMETRO DE 10,0 MM, UTILIZADO EM ESTRUTURAS DIVERSAS, EXCETO LAJES. AF_12/2016</t>
  </si>
  <si>
    <t>CORTE E DOBRA DE AÇO CA-60, DIÂMETRO DE 5,0 MM, UTILIZADO EM ESTRUTURAS DIVERSAS, EXCETO LAJES. AF_12/2015</t>
  </si>
  <si>
    <t>94971</t>
  </si>
  <si>
    <t>CONCRETO FCK = 25MPA, TRAÇO 1:2,3:2,7 (CIMENTO/ AREIA MÉDIA/ BRITA 1)  - PREPARO MECÂNICO COM BETONEIRA 600 L. AF_07/2016</t>
  </si>
  <si>
    <t>m³</t>
  </si>
  <si>
    <t>m²</t>
  </si>
  <si>
    <t>ESTACA BROCA DE CONCRETO, DIÃMETRO DE 20 CM, PROFUNDIDADE DE ATÉ 3 M, ESCAVAÇÃO MANUAL COM TRADO CONCHA, NÃO ARMADA. AF_03/2018</t>
  </si>
  <si>
    <t>m</t>
  </si>
  <si>
    <t>74106</t>
  </si>
  <si>
    <t>IMPERMEAB. DE FUNDACOES/BALDRAMES/MUROS DE ARRIMO/ALICERCES E REVEST. EM CONTATO C/SOLO - UTILIZ. TINTA BETUMINOSA TIPO NEUTROLIN / 2DEMAOS</t>
  </si>
  <si>
    <t>93358</t>
  </si>
  <si>
    <t>ESCAVAÇÃO MANUAL DE VALA COM PROFUNDIDADE MENOR OU IGUAL A 1,30 M. AF_03/2016</t>
  </si>
  <si>
    <t>4.2</t>
  </si>
  <si>
    <t>SUPERESTRUTURA</t>
  </si>
  <si>
    <t>92802</t>
  </si>
  <si>
    <t>CORTE E DOBRA DE AÇO CA-50, DIÂMETRO DE 8,0 MM, UTILIZADO EM LAJE. AF_12/2015</t>
  </si>
  <si>
    <t>92804</t>
  </si>
  <si>
    <t>CORTE E DOBRA DE AÇO CA-50, DIÂMETRO DE 12,5 MM, UTILIZADO EM LAJE. AF_12/2015</t>
  </si>
  <si>
    <t>92800</t>
  </si>
  <si>
    <t>CORTE E DOBRA DE AÇO CA-60, DIÂMETRO DE 5,0 MM, UTILIZADO EM LAJE. AF_12/2015</t>
  </si>
  <si>
    <t>92791</t>
  </si>
  <si>
    <t>CORTE E DOBRA DE AÇO CA-60, DIÂMETRO DE 5,0 MM, UTILIZADO EM ESTRUTURA DIVERSAS, EXCETO LAJES. AF_12/2015</t>
  </si>
  <si>
    <t>VIGAS  - QUIOSQUE</t>
  </si>
  <si>
    <t>CORTE E DOBRA DE AÇO CA-50, DIÂMETRO DE 16,0 MM, UTILIZADO EM ESTRUTURAS DIVERSAS, EXCETO LAJES. AF_12/2018</t>
  </si>
  <si>
    <t>ALVENARIA  - QUIOSQUE</t>
  </si>
  <si>
    <t>ALVENARIA DE VEDAÇÃO DE BLOCOS CERÂMICOS FURADOS NA VERTICAL DE 14X19X39CM (ESPESSURA 14CM) DE PAREDES COM ÁREA LÍQUIDA MAIOR OU IGUAL A 6M² SEM VÃOS E ARGAMASSA DE ASSENTAMENTO COM PREPARO MANUAL. AF_06/2014</t>
  </si>
  <si>
    <t>ALVENARIA DE VEDAÇÃO DE BLOCOS CERÂMICOS FURADOS NA VERTICAL DE 9X19X39CM (ESPESSURA 9CM) DE PAREDES COM ÁREA LÍQUIDA MAIOR OU IGUAL A 6M² SEM VÃOS E ARGAMASSA DE ASSENTAMENTO COM PREPARO MANUAL. AF_06/2014</t>
  </si>
  <si>
    <t>INSTALAÇÕES HIDROSSANITÁRIAS  - QUIOSQUE</t>
  </si>
  <si>
    <t>ALIMENTAÇÃO E ÁGUA FRIA - SORVETERIA</t>
  </si>
  <si>
    <t>95635</t>
  </si>
  <si>
    <t>KIT CAVALETE PARA MEDIÇÃO DE ÁGUA - ENTRADA PRINCIPAL, EM PVC SOLDÁVEL DN 25 (¾ )   FORNECIMENTO E INSTALAÇÃO (EXCLUSIVE HIDRÔMETRO). AF_11/2016</t>
  </si>
  <si>
    <t>unid.</t>
  </si>
  <si>
    <t>95675</t>
  </si>
  <si>
    <t>HIDRÔMETRO DN 25 (¾ ), 5,0 M³/H FORNECIMENTO E INSTALAÇÃO. AF_11/2016</t>
  </si>
  <si>
    <t>SETOP</t>
  </si>
  <si>
    <t>ED-49935</t>
  </si>
  <si>
    <t>CAIXA DÁGUA DE POLIETILENO COM TAMPA 500 L</t>
  </si>
  <si>
    <t>REGISTRO DE GAVETA BRUTO, LATÃO, ROSCÁVEL, 3/4", FORNECIDO E INSTALADO EM RAMAL DE ÁGUA. AF_12/2014</t>
  </si>
  <si>
    <t>ADAPTADOR COM FLANGE E ANEL DE VEDAÇÃO, PVC, SOLDÁVEL, DN 25 MM X 3/4 , INSTALADO EM RESERVAÇÃO DE ÁGUA DE EDIFICAÇÃO QUE POSSUA RESERVATÓRIO DE FIBRA/FIBROCIMENTO FORNECIMENTO E INSTALAÇÃO. AF_06/2016</t>
  </si>
  <si>
    <t>ADAPTADOR CURTO COM BOLSA E ROSCA PARA REGISTRO, PVC, SOLDÁVEL, DN 25MM X 3/4, INSTALADO EM RAMAL OU SUB-RAMAL DE ÁGUA - FORNECIMENTO E INSTALAÇÃO. AF_12/2014</t>
  </si>
  <si>
    <t>CURVA 90 GRAUS, PVC, SOLDÁVEL, DN 25MM, INSTALADO EM RAMAL OU SUB-RAMAL DE ÁGUA - FORNECIMENTO E INSTALAÇÃO. AF_12/2014</t>
  </si>
  <si>
    <t>TUBO, PVC, SOLDÁVEL, DN 25MM, INSTALADO EM RAMAL OU SUB-RAMAL DE ÁGUA - FORNECIMENTO E INSTALAÇÃO. AF_12/2014</t>
  </si>
  <si>
    <t>REGISTRO DE GAVETA BRUTO, LATÃO, ROSCÁVEL, 3/4", COM ACABAMENTO E CANOPLA CROMADOS. FORNECIDO E INSTALADO EM RAMAL DE ÁGUA. AF_12/2014</t>
  </si>
  <si>
    <t>TE, PVC, SOLDÁVEL, DN 25MM, INSTALADO EM RAMAL DE DISTRIBUIÇÃO DE ÁGUA - FORNECIMENTO E INSTALAÇÃO. AF_12/2014</t>
  </si>
  <si>
    <t>JOELHO 90 GRAUS, ROSCA FÊMEA TERMINAL, PARA INSTALAÇÕES EM PEX, DN 25MM X 1/2", CONEXÃO POR CRIMPAGEM FORNECIMENTO E INSTALAÇÃO. AF_06/201</t>
  </si>
  <si>
    <t>ALIMENTAÇÃO E ÁGUA FRIA - LANCHONETE</t>
  </si>
  <si>
    <t>INSTALAÇÕES ELÉTRICAS  - QUIOSQUE</t>
  </si>
  <si>
    <t>CAIXA RETANGULAR 4" X 2" MÉDIA (1,30 M DO PISO), PVC, INSTALADA EM PAREDE - FORNECIMENTO E INSTALAÇÃO. AF_12/2015</t>
  </si>
  <si>
    <t>91941</t>
  </si>
  <si>
    <t>CAIXA RETANGULAR 4" X 2" BAIXA (0,30 M DO PISO), PVC, INSTALADA EM PAREDE - FORNECIMENTO E INSTALAÇÃO. AF_12/2015</t>
  </si>
  <si>
    <t>CAIXA OCTOGONAL 3" X 3", PVC, INSTALADA EM LAJE - FORNECIMENTO E INSTALAÇÃO. AF_12/2015</t>
  </si>
  <si>
    <t>CABO DE COBRE FLEXÍVEL ISOLADO, 1,5 MM², ANTI-CHAMA 0,6/1,0 KV, PARA CIRCUITOS TERMINAIS - FORNECIMENTO E INSTALAÇÃO. AF_12/2015</t>
  </si>
  <si>
    <t>91933</t>
  </si>
  <si>
    <t>CABO DE COBRE FLEXÍVEL ISOLADO, 10 MM², ANTI-CHAMA 0,6/1,0 KV, PARA CIRCUITOS TERMINAIS - FORNECIMENTO E INSTALAÇÃO. AF_12/2015</t>
  </si>
  <si>
    <t>91935</t>
  </si>
  <si>
    <t>CABO DE COBRE FLEXÍVEL ISOLADO, 16 MM², ANTI-CHAMA 0,6/1,0 KV, PARA CIRCUITOS TERMINAIS - FORNECIMENTO E INSTALAÇÃO. AF_12/2015</t>
  </si>
  <si>
    <t>91927</t>
  </si>
  <si>
    <t>CABO DE COBRE FLEXÍVEL ISOLADO, 2,5 MM², ANTI-CHAMA 0,6/1,0 KV, PARA CIRCUITOS TERMINAIS - FORNECIMENTO E INSTALAÇÃO. AF_12/2015</t>
  </si>
  <si>
    <t>INTERRUPTOR SIMPLES (2 MÓDULOS) COM 1 TOMADA DE EMBUTIR 2P+T 10 A, INCLUINDO SUPORTE E PLACA - FORNECIMENTO E INSTALAÇÃO. AF_12/2015</t>
  </si>
  <si>
    <t>TOMADA BAIXA DE EMBUTIR (1 MÓDULO), 2P+T 20 A, INCLUINDO SUPORTE E PLACA - FORNECIMENTO E INSTALAÇÃO. AF_12/2015</t>
  </si>
  <si>
    <t>93654</t>
  </si>
  <si>
    <t>DISJUNTOR MONOPOLAR TIPO DIN, CORRENTE NOMINAL DE 16A - FORNECIMENTO E INSTALAÇÃO. AF_04/2016</t>
  </si>
  <si>
    <t>DISJUNTOR MONOPOLAR TIPO DIN, CORRENTE NOMINAL DE 20A - FORNECIMENTO E INSTALAÇÃO. AF_04/2016</t>
  </si>
  <si>
    <t>DISJUNTOR BIPOLAR TIPO DIN, CORRENTE NOMINAL DE 20A - FORNECIMENTO E INSTALAÇÃO. AF_04/2016</t>
  </si>
  <si>
    <t>93673</t>
  </si>
  <si>
    <t>DISJUNTOR TRIPOLAR TIPO DIN, CORRENTE NOMINAL DE 50A - FORNECIMENTO E INSTALAÇÃO. AF_04/2016</t>
  </si>
  <si>
    <t>ELETRODUTO FLEXÍVEL CORRUGADO, PVC, DN 25 MM (3/4"), PARA CIRCUITOS TERMINAIS, INSTALADO EM PAREDE - FORNECIMENTO E INSTALAÇÃO. AF_12/2015</t>
  </si>
  <si>
    <t>ELETRODUTO/DUTO PEAD FLEXIVEL PAREDE SIMPLES, CORRUGACAO HELICOIDAL, COR PRETA, SEM ROSCA, DE 1 1/2", PARA CABEAMENTO SUBTERRANEO (NBR 15715)</t>
  </si>
  <si>
    <t>ELETRODUTO/DUTO PEAD FLEXIVEL PAREDE SIMPLES, CORRUGACAO HELICOIDAL, COR PRETA, SEM ROSCA, DE 2", PARA CABEAMENTO SUBTERRANEO (NBR 15715)</t>
  </si>
  <si>
    <t>ELETRODUTO/DUTO PEAD FLEXIVEL PAREDE SIMPLES, CORRUGACAO HELICOIDAL, COR PRETA, SEM ROSCA, DE 3", PARA CABEAMENTO SUBTERRANEO (NBR 15715)</t>
  </si>
  <si>
    <t>91872</t>
  </si>
  <si>
    <t>ELETRODUTO RÍGIDO ROSCÁVEL, PVC, DN 32 MM (1"), PARA CIRCUITOS TERMINAIS, INSTALADO EM PAREDE - FORNECIMENTO E INSTALAÇÃO. AF_12/2015</t>
  </si>
  <si>
    <t>93008</t>
  </si>
  <si>
    <t>ELETRODUTO RÍGIDO ROSCÁVEL, PVC, DN 50 MM (1 1/2") - FORNECIMENTO E INSTALAÇÃO. AF_12/2015</t>
  </si>
  <si>
    <t>ELETRODUTO RÍGIDO ROSCÁVEL, PVC, DN 60 MM (2") - FORNECIMENTO E INSTALAÇÃO. AF_12/2015</t>
  </si>
  <si>
    <t>93010</t>
  </si>
  <si>
    <t>ELETRODUTO RÍGIDO ROSCÁVEL, PVC, DN 75 MM (2 1/2") - FORNECIMENTO E INSTALAÇÃO. AF_12/2015</t>
  </si>
  <si>
    <t>91871</t>
  </si>
  <si>
    <t>ELETRODUTO RÍGIDO ROSCÁVEL, PVC, DN 25 MM (3/4"), PARA CIRCUITOS TERMINAIS, INSTALADO EM PAREDE - FORNECIMENTO E INSTALAÇÃO. AF_12/2015</t>
  </si>
  <si>
    <t>9540</t>
  </si>
  <si>
    <t>ENTRADA DE ENERGIA ELÉTRICA AÉREA POLIFÁSICA 50A COM POSTE DE CONCRETO, INCLUSIVE CABEAMENTO, CAIXA DE PROTEÇÃO PARA MEDIDOR E ATERRAMENTO.</t>
  </si>
  <si>
    <t>QUADRO DE DISTRIBUICAO DE ENERGIA EM CHAPA DE ACO GALVANIZADO, PARA 12 DISJUNTORES TERMOMAGNETICOS MONOPOLARES, COM BARRAMENTO TRIFASICO E NEUTRO - FORNECIMENTO E INSTALACAO</t>
  </si>
  <si>
    <t>ESQUADRIAS  - QUIOSQUE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</si>
  <si>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</si>
  <si>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>JANELA DE ALUMÍNIO MAXIM-AR, FIXAÇÃO COM PARAFUSO SOBRE CONTRAMARCO (EXCLUSIVE CONTRAMARCO), COM VIDROS, PADRONIZADA. AF_07/2016</t>
  </si>
  <si>
    <t>PEITORIL EM MARMORE BRANCO, LARGURA DE 25CM, ASSENTADO COM ARGAMASSA TRACO 1:3 (CIMENTO E AREIA MEDIA), PREPARO MANUAL DA ARGAMASSA</t>
  </si>
  <si>
    <t>PISOS E REVESTIMENTOS  - QUIOSQUE</t>
  </si>
  <si>
    <t>REVESTIMENTO CERÂMICO PARA PAREDES EXTERNAS EM PASTILHAS DE PORCELANA 5 X 5 CM (PLACAS DE 30 X 30 CM), ALINHADAS A PRUMO, APLICADO EM PANOS SEM VÃOS. AF_06/2014</t>
  </si>
  <si>
    <t xml:space="preserve">REVESTIMENTO CERÂMICO PARA PAREDES INTERNAS COM PLACAS TIPO ESMALTADA PADRÃO POPULAR DE DIMENSÕES 20X20 CM APLICADAS EM AMBIENTES DE ÁREA MAIOR QUE 5 M2 NA ALTURA INTEIRA DAS PAREDES. AF_06/2014 </t>
  </si>
  <si>
    <t xml:space="preserve">CHAPISCO APLICADO EM ALVENARIA (SEM PRESENÇA DE VÃOS) E ESTRUTURAS DE CONCRETO DE FACHADA, COM COLHER DE PEDREIRO. ARGAMASSA TRAÇO 1:3 COM PREPARO EM BETONEIRA 400L. AF_06/2014 </t>
  </si>
  <si>
    <t>PINTURA  - QUIOSQUE</t>
  </si>
  <si>
    <t>APLICAÇÃO E LIXAMENTO DE MASSA LÁTEX EM TETO, DUAS DEMÃOS. AF_06/2014</t>
  </si>
  <si>
    <t>APLICAÇÃO DE FUNDO SELADOR LÁTEX PVA EM TETO, UMA DEMÃO. AF_06/2014</t>
  </si>
  <si>
    <t>APLICAÇÃO MANUAL DE PINTURA COM TINTA LÁTEX ACRÍLICA EM TETO, DUAS DEMÃOS. AF_06/2014</t>
  </si>
  <si>
    <t>APLICAÇÃO E LIXAMENTO DE MASSA LÁTEX EM PAREDES, DUAS DEMÃOS. AF_06/2014 (LANCHONETE / SORVETERIA)</t>
  </si>
  <si>
    <t>APLICAÇÃO MANUAL DE PINTURA COM TINTA LÁTEX ACRÍLICA EM PAREDES, DUAS DEMÃOS. AF_06/2014</t>
  </si>
  <si>
    <t>PINTURA VERNIZ POLIURETANO BRILHANTE EM MADEIRA, TRES DEMAOS</t>
  </si>
  <si>
    <t>PEÇAS E ACESSÓRIOS  - QUIOSQUE</t>
  </si>
  <si>
    <t>TORNEIRA CROMADA DE MESA, 1/2" OU 3/4", PARA LAVATÓRIO, PADRÃO POPULAR - FORNECIMENTO E INSTALAÇÃO. AF_12/2013</t>
  </si>
  <si>
    <t>VASO SANITÁRIO SIFONADO COM CAIXA ACOPLADA LOUÇA BRANCA, INCLUSO ENGATE FLEXÍVEL EM PLÁSTICO BRANCO, 1/2 X 40CM - FORNECIMENTO E INSTALAÇÃO . AF_12/2013</t>
  </si>
  <si>
    <t>74234/001</t>
  </si>
  <si>
    <t>MICTORIO SIFONADO DE LOUCA BRANCA COM PERTENCES, COM REGISTRO DE PRESSAO 1/2" COM CANOPLA CROMADA ACABAMENTO SIMPLES E CONJUNTO PARA FIXACAO - FORNECIMENTO E INSTALACAO</t>
  </si>
  <si>
    <t>86889</t>
  </si>
  <si>
    <t>BANCADA DE GRANITO CINZA POLIDO PARA PIA DE COZINHA 1,50 X 0,60 M - FORNECIMENTO E INSTALAÇÃO. AF_12/2013</t>
  </si>
  <si>
    <t>86900</t>
  </si>
  <si>
    <t>CUBA DE EMBUTIR DE AÇO INOXIDÁVEL MÉDIA - FORNECIMENTO E INSTALAÇÃO. AF_12/2013</t>
  </si>
  <si>
    <t>86912</t>
  </si>
  <si>
    <t>TORNEIRA CROMADA LONGA, DE PAREDE, 1/2" OU 3/4", PARA PIA DE COZINHA, PADRÃO MÉDIO - FORNECIMENTO E INSTALAÇÃO. AF_12/2013</t>
  </si>
  <si>
    <t>95546</t>
  </si>
  <si>
    <t>KIT DE ACESSORIOS PARA BANHEIRO EM METAL CROMADO, 5 PECAS, INCLUSO FIXAÇÃO. AF_10/2016</t>
  </si>
  <si>
    <t>74125/001</t>
  </si>
  <si>
    <t>ESPELHO CRISTAL ESPESSURA 4MM, COM MOLDURA DE MADEIRA</t>
  </si>
  <si>
    <t>11762</t>
  </si>
  <si>
    <t>TORNEIRA CROMADA COM BICO PARA JARDIM/TANQUE 1/2 " OU 3/4 " (REF 1153)</t>
  </si>
  <si>
    <t>PRANCHAO DE MADEIRA APARELHADA 8 X 30 CM, MACARANDUBA, ANGELIM 
EQUIVALENTE DA REGIAO</t>
  </si>
  <si>
    <t>ED-48162</t>
  </si>
  <si>
    <t>BARRA DE APOIO EM AÇO INOX PARA P.N.E. L = 90 CM (VASO SANITÁRIO)</t>
  </si>
  <si>
    <t>8</t>
  </si>
  <si>
    <t>SERVIÇOS COMPLEMENTARES</t>
  </si>
  <si>
    <t>8.1</t>
  </si>
  <si>
    <t>TOTAL GERAL</t>
  </si>
  <si>
    <t>RESPONSÁVEL TÉCNICO</t>
  </si>
  <si>
    <t>Nome: DANIEL TEIXEIRA</t>
  </si>
  <si>
    <t xml:space="preserve"> CREA:88.325/D</t>
  </si>
  <si>
    <t>_____________________________________________________</t>
  </si>
  <si>
    <t>SERVIÇOS PRELIMINARES</t>
  </si>
  <si>
    <t>1.1</t>
  </si>
  <si>
    <t>74209/1</t>
  </si>
  <si>
    <t>PLACA DE OBRA EM CHAPA DE AÇO GALVANIZADA (2,50X4,00)</t>
  </si>
  <si>
    <t>1.2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</si>
  <si>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</si>
  <si>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</si>
  <si>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</si>
  <si>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</si>
  <si>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</si>
  <si>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</si>
  <si>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</si>
  <si>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</si>
  <si>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</si>
  <si>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</si>
  <si>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</t>
  </si>
  <si>
    <t>3.1</t>
  </si>
  <si>
    <t>CRONOGRAMA FÍSICO-FINANCEIRO</t>
  </si>
  <si>
    <t>VALOR TOTAL:</t>
  </si>
  <si>
    <t xml:space="preserve">OBRA </t>
  </si>
  <si>
    <t>FÍSICO / FINANCEIRO</t>
  </si>
  <si>
    <t>TOTAL</t>
  </si>
  <si>
    <t>MÊS 01</t>
  </si>
  <si>
    <t>MÊS 02</t>
  </si>
  <si>
    <t>MÊS 03</t>
  </si>
  <si>
    <t>MÊS 04</t>
  </si>
  <si>
    <t>MÊS 05</t>
  </si>
  <si>
    <t>MÊS 06</t>
  </si>
  <si>
    <t>Físico %</t>
  </si>
  <si>
    <t>Financeiro</t>
  </si>
  <si>
    <t>TOTAL ACUMULADO</t>
  </si>
  <si>
    <t>Assinatura:</t>
  </si>
  <si>
    <t>2.10</t>
  </si>
  <si>
    <t>3.1.1</t>
  </si>
  <si>
    <t>3.1.3</t>
  </si>
  <si>
    <t>3.1.4</t>
  </si>
  <si>
    <t>3.1.5</t>
  </si>
  <si>
    <t>3.1.6</t>
  </si>
  <si>
    <t>3.1.7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</si>
  <si>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</si>
  <si>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</si>
  <si>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</si>
  <si>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</si>
  <si>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</si>
  <si>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</si>
  <si>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</si>
  <si>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</si>
  <si>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</si>
  <si>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</si>
  <si>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3.3.5</t>
  </si>
  <si>
    <t>3.3.6</t>
  </si>
  <si>
    <t>5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</si>
  <si>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</si>
  <si>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</si>
  <si>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</si>
  <si>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</si>
  <si>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</si>
  <si>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</si>
  <si>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</si>
  <si>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</si>
  <si>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</si>
  <si>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</si>
  <si>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</si>
  <si>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</si>
  <si>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</si>
  <si>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</si>
  <si>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</si>
  <si>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</si>
  <si>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</si>
  <si>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</si>
  <si>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</si>
  <si>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</si>
  <si>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</si>
  <si>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</si>
  <si>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</si>
  <si>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</si>
  <si>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</si>
  <si>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</si>
  <si>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</si>
  <si>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</si>
  <si>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</si>
  <si>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</si>
  <si>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</si>
  <si>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</si>
  <si>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</si>
  <si>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</si>
  <si>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</si>
  <si>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</si>
  <si>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</si>
  <si>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</si>
  <si>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</si>
  <si>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</si>
  <si>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</si>
  <si>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</si>
  <si>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</si>
  <si>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</si>
  <si>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</si>
  <si>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</si>
  <si>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</si>
  <si>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</si>
  <si>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</si>
  <si>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</si>
  <si>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</si>
  <si>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</si>
  <si>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</si>
  <si>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</si>
  <si>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</si>
  <si>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</si>
  <si>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</si>
  <si>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</si>
  <si>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</si>
  <si>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7</t>
  </si>
  <si>
    <t>7.1</t>
  </si>
  <si>
    <t>7.2</t>
  </si>
  <si>
    <t>7.4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</si>
  <si>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</si>
  <si>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</si>
  <si>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</si>
  <si>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</si>
  <si>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</si>
  <si>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</si>
  <si>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</si>
  <si>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</si>
  <si>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</si>
  <si>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9.5</t>
  </si>
  <si>
    <t>9.7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</si>
  <si>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</si>
  <si>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</si>
  <si>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</si>
  <si>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</si>
  <si>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</si>
  <si>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</si>
  <si>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</si>
  <si>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</si>
  <si>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</si>
  <si>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</si>
  <si>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</si>
  <si>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</si>
  <si>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</si>
  <si>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</si>
  <si>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11</t>
  </si>
  <si>
    <t>11.1</t>
  </si>
  <si>
    <t>3.3.7</t>
  </si>
  <si>
    <t>3.3.8</t>
  </si>
  <si>
    <t>92794</t>
  </si>
  <si>
    <t>CORTE E DOBRA DE AÇO CA-50, DIÂMETRO DE 10,0 MM, UTILIZADO EM ESTRUTURAS DIVERSAS, EXCETO LAJES. AF_12/2015</t>
  </si>
  <si>
    <t>92795</t>
  </si>
  <si>
    <t>CORTE E DOBRA DE AÇO CA-50, DIÂMETRO DE 12,5 MM, UTILIZADO EM ESTRUTURAS DIVERSAS, EXCETO LAJES. AF_12/2015</t>
  </si>
  <si>
    <t>PRAZO DA OBRA: 6 MÊSES</t>
  </si>
  <si>
    <t xml:space="preserve"> FABRICAÇÃO, MONTAGEM E DESMONTAGEM DE FÔRMA PARA VIGA BALDRAME, EM MAD EIRA SERRADA, E=25 MM, 4 UTILIZAÇÕES. AF_06/2017</t>
  </si>
  <si>
    <t>96536</t>
  </si>
  <si>
    <t xml:space="preserve"> FABRICAÇÃO, MONTAGEM E DESMONTAGEM DE FÔRMA PARA BLOCO DE COROAMENTO, EM MADEIRA SERRADA, E=25 MM, 4 UTILIZAÇÕES. AF_06/2017
 </t>
  </si>
  <si>
    <t>96534</t>
  </si>
  <si>
    <t xml:space="preserve"> MONTAGEM E DESMONTAGEM DE FÔRMA DE LAJE MACIÇA COM ÁREA MÉDIA MAIOR QU E 20 M², PÉ-DIREITO SIMPLES, EM MADEIRA SERRADA, 4 UTILIZAÇÕES. AF_12/2015</t>
  </si>
  <si>
    <t>92486</t>
  </si>
  <si>
    <t>MONTAGEM E DESMONTAGEM DE FÔRMA DE PILARES RETANGULARES E ESTRUTURAS S IMILARES COM ÁREA MÉDIA DAS SEÇÕES MENOR OU IGUAL A 0,25 M², PÉ-DIREIT O SIMPLES, EM MADEIRA SERRADA, 4 UTILIZAÇÕES. AF_12/2015</t>
  </si>
  <si>
    <t>MONTAGEM E DESMONTAGEM DE FÔRMA DE VIGA, ESCORAMENTO COM PONTALETE DE MADEIRA, PÉ-DIREITO SIMPLES, EM MADEIRA SERRADA, 4 UTILIZAÇÕES. AF_12/2015</t>
  </si>
  <si>
    <t>ED-50273</t>
  </si>
  <si>
    <t>LOCAÇÃO DA OBRA (GABARITO)</t>
  </si>
  <si>
    <t xml:space="preserve"> BANCADA DE GRANITO CINZA POLIDO PARA LAVATÓRIO 0,50 X 0,60 M - FORNECI MENTO E INSTALAÇÃO. AF_12/2013</t>
  </si>
  <si>
    <t xml:space="preserve"> 86895 </t>
  </si>
  <si>
    <t>DIVISÓRIA EM ARDÓSIA E = 3 CM, INCLUSIVE PERFIS EM CHAPA 18</t>
  </si>
  <si>
    <t>ED-48535</t>
  </si>
  <si>
    <t>REGIÃO/MÊS DE REFERÊNCIA: SINAPI N DESON.-SET 2019 / SETOP SUL N DESON.-AGOSTO 2019</t>
  </si>
  <si>
    <t>PILARES - QUIOSQUE</t>
  </si>
  <si>
    <t>92580</t>
  </si>
  <si>
    <t>TRAMA DE AÇO COMPOSTA POR TERÇAS PARA TELHADOS DE ATÉ 2 ÁGUAS PARA TELHA ONDULADA DE FIBROCIMENTO, METÁLICA, PLÁSTICA OU TERMOACÚSTICA, INCLUSO TRANSPORTE VERTICAL. AF_07/2019</t>
  </si>
  <si>
    <t>M2</t>
  </si>
  <si>
    <t>34,67</t>
  </si>
  <si>
    <t>94213</t>
  </si>
  <si>
    <t>TELHAMENTO COM TELHA DE AÇO/ALUMÍNIO E = 0,5 MM, COM ATÉ 2 ÁGUAS, INCLUSO IÇAMENTO. AF_07/2019</t>
  </si>
  <si>
    <t>36,31</t>
  </si>
  <si>
    <t>ED-49939</t>
  </si>
  <si>
    <t>CAIXA DE GORDURA PRÉ-FABRICADA SIMPLES VOL. 31 LITROS</t>
  </si>
  <si>
    <t>89707</t>
  </si>
  <si>
    <t>CAIXA SIFONADA, PVC, DN 100 X 100 X 50 MM, JUNTA ELÁSTICA, FORNECIDA E INSTALADA EM RAMAL DE DESCARGA OU EM RAMAL DE ESGOTO SANITÁRIO. AF_12/2014</t>
  </si>
  <si>
    <t>86881</t>
  </si>
  <si>
    <t>SIFÃO DO TIPO GARRAFA EM METAL CROMADO 1 X 1.1/2" - FORNECIMENTO E INSTALAÇÃO. AF_12/2013</t>
  </si>
  <si>
    <t>86882</t>
  </si>
  <si>
    <t>SIFÃO DO TIPO GARRAFA/COPO EM PVC 1.1/4 X 1.1/2" - FORNECIMENTO E INSTALAÇÃO. AF_12/2013</t>
  </si>
  <si>
    <t>86879</t>
  </si>
  <si>
    <t>VÁLVULA EM PLÁSTICO 1" PARA PIA, TANQUE OU LAVATÓRIO, COM OU SEM LADRÃO - FORNECIMENTO E INSTALAÇÃO. AF_12/2013</t>
  </si>
  <si>
    <t>89546</t>
  </si>
  <si>
    <t>BUCHA DE REDUÇÃO LONGA, PVC, SERIE R, ÁGUA PLUVIAL, DN 50 X 40 MM, JUNTA ELÁSTICA, FORNECIDO E INSTALADO EM RAMAL DE ENCAMINHAMENTO. AF_12/2014</t>
  </si>
  <si>
    <t>89746</t>
  </si>
  <si>
    <t>JOELHO 45 GRAUS, PVC, SERIE NORMAL, ESGOTO PREDIAL, DN 100 MM, JUNTA ELÁSTICA, FORNECIDO E INSTALADO EM RAMAL DE DESCARGA OU RAMAL DE ESGOTO SANITÁRIO. AF_12/2014</t>
  </si>
  <si>
    <t>89732</t>
  </si>
  <si>
    <t>JOELHO 45 GRAUS, PVC, SERIE NORMAL, ESGOTO PREDIAL, DN 50 MM, JUNTA ELÁSTICA, FORNECIDO E INSTALADO EM RAMAL DE DESCARGA OU RAMAL DE ESGOTO SANITÁRIO. AF_12/2014</t>
  </si>
  <si>
    <t>89748</t>
  </si>
  <si>
    <t>CURVA CURTA 90 GRAUS, PVC, SERIE NORMAL, ESGOTO PREDIAL, DN 100 MM, JUNTA ELÁSTICA, FORNECIDO E INSTALADO EM RAMAL DE DESCARGA OU RAMAL DE ESGOTO SANITÁRIO. AF_12/2014</t>
  </si>
  <si>
    <t>89728</t>
  </si>
  <si>
    <t>CURVA CURTA 90 GRAUS, PVC, SERIE NORMAL, ESGOTO PREDIAL, DN 40 MM, JUNTA SOLDÁVEL, FORNECIDO E INSTALADO EM RAMAL DE DESCARGA OU RAMAL DE ESGOTO SANITÁRIO. AF_12/2014</t>
  </si>
  <si>
    <t>89731</t>
  </si>
  <si>
    <t>JOELHO 90 GRAUS, PVC, SERIE NORMAL, ESGOTO PREDIAL, DN 50 MM, JUNTA ELÁSTICA, FORNECIDO E INSTALADO EM RAMAL DE DESCARGA OU RAMAL DE ESGOTO SANITÁRIO. AF_12/2014</t>
  </si>
  <si>
    <t>10908</t>
  </si>
  <si>
    <t>JUNCAO SIMPLES, PVC, DN 100 X 50 MM, SERIE NORMAL PARA ESGOTO PREDIAL</t>
  </si>
  <si>
    <t>89861</t>
  </si>
  <si>
    <t>JUNÇÃO SIMPLES, PVC, SERIE NORMAL, ESGOTO PREDIAL, DN 100 X 100 MM, JUNTA ELÁSTICA, FORNECIDO E INSTALADO EM SUBCOLETOR AÉREO DE ESGOTO SANITÁRIO. AF_12/2014</t>
  </si>
  <si>
    <t>20141</t>
  </si>
  <si>
    <t>JUNCAO SIMPLES, PVC SERIE R, DN 50 X 50 MM, PARA ESGOTO PREDIAL</t>
  </si>
  <si>
    <t>20043</t>
  </si>
  <si>
    <t>REDUCAO EXCENTRICA PVC P/ ESG PREDIAL DN 100 X 50MM</t>
  </si>
  <si>
    <t>89714</t>
  </si>
  <si>
    <t>TUBO PVC, SERIE NORMAL, ESGOTO PREDIAL, DN 100 MM, FORNECIDO E INSTALADO EM RAMAL DE DESCARGA OU RAMAL DE ESGOTO SANITÁRIO. AF_12/2014</t>
  </si>
  <si>
    <t>89712</t>
  </si>
  <si>
    <t>TUBO PVC, SERIE NORMAL, ESGOTO PREDIAL, DN 50 MM, FORNECIDO E INSTALADO EM RAMAL DE DESCARGA OU RAMAL DE ESGOTO SANITÁRIO. AF_12/2014</t>
  </si>
  <si>
    <t>89711</t>
  </si>
  <si>
    <t>TUBO PVC, SERIE NORMAL, ESGOTO PREDIAL, DN 40 MM, FORNECIDO E INSTALADO EM RAMAL DE DESCARGA OU RAMAL DE ESGOTO SANITÁRIO. AF_12/2014</t>
  </si>
  <si>
    <t>89798</t>
  </si>
  <si>
    <t>TUBO PVC, SERIE NORMAL, ESGOTO PREDIAL, DN 50 MM, FORNECIDO E INSTALADO EM PRUMADA DE ESGOTO SANITÁRIO OU VENTILAÇÃO. AF_12/2014</t>
  </si>
  <si>
    <t>89782</t>
  </si>
  <si>
    <t>TE, PVC, SERIE NORMAL, ESGOTO PREDIAL, DN 40 X 40 MM, JUNTA SOLDÁVEL, FORNECIDO E INSTALADO EM RAMAL DE DESCARGA OU RAMAL DE ESGOTO SANITÁRIO. AF_12/2014</t>
  </si>
  <si>
    <t>89529</t>
  </si>
  <si>
    <t>JOELHO 90 GRAUS, PVC, SERIE R, ÁGUA PLUVIAL, DN 100 MM, JUNTA ELÁSTICA , FORNECIDO E INSTALADO EM RAMAL DE ENCAMINHAMENTO. AF_12/2014</t>
  </si>
  <si>
    <t>89518</t>
  </si>
  <si>
    <t>JOELHO 90 GRAUS, PVC, SERIE R, ÁGUA PLUVIAL, DN 50 MM, JUNTA ELÁSTICA, FORNECIDO E INSTALADO EM RAMAL DE ENCAMINHAMENTO. AF_12/2014</t>
  </si>
  <si>
    <t>89509</t>
  </si>
  <si>
    <t>TUBO PVC, SÉRIE R, ÁGUA PLUVIAL, DN 50 MM, FORNECIDO E INSTALADO EM RAMAL DE ENCAMINHAMENTO. AF_12/2014</t>
  </si>
  <si>
    <t>ESGOTO E PLUVIAL  - QUIOSQUE</t>
  </si>
  <si>
    <t>LAJES E COBERTURA - QUIOSQUE</t>
  </si>
  <si>
    <t>ALIMENTAÇÃO E ÁGUA FRIA - BANHEIROS QUIOSQUE</t>
  </si>
  <si>
    <t>97585</t>
  </si>
  <si>
    <t>LUMINÁRIA TIPO CALHA, DE SOBREPOR, COM 2 LÂMPADAS TUBULARES DE 18 W - FORNECIMENTO E INSTALAÇÃO. AF_11/2017</t>
  </si>
  <si>
    <t>60,12</t>
  </si>
  <si>
    <t>97605</t>
  </si>
  <si>
    <t>LUMINÁRIA ARANDELA TIPO MEIA-LUA, PARA 1 LÂMPADA LED - FORNECIMENTO E INSTALAÇÃO. AF_11/2017</t>
  </si>
  <si>
    <t>72,93</t>
  </si>
  <si>
    <t>93043</t>
  </si>
  <si>
    <t>LÂMPADA LED 10 W BIVOLT BRANCA, FORMATO TRADICIONAL (BASE E27) - FORNECIMENTO E INSTALAÇÃO</t>
  </si>
  <si>
    <t>39,50</t>
  </si>
  <si>
    <t>ED-50754</t>
  </si>
  <si>
    <t>REVESTIMENTO COM PORCELANATO APLICADO EM PISO, ACABAMENTO POLÍDO, AMBIENTE INTERNO, PADRÃO EXTRA, BORDA RETIFICADA, DIMENSÃO DA PEÇA (60X60CM), ASSENTAMENTO COM ARGAMASSA INDUSTRIALIZADA, INCLUSIVE REJUNTAMENTO</t>
  </si>
  <si>
    <t>ED-50761</t>
  </si>
  <si>
    <t>REBOCO COM ARGAMASSA, TRAÇO 1:7 (CIMENTO E AREIA), ESP. 20MM, APLICAÇÃO MANUAL, PREPARO MECÂNICO</t>
  </si>
  <si>
    <t xml:space="preserve">UN    </t>
  </si>
  <si>
    <t>400,09</t>
  </si>
  <si>
    <t xml:space="preserve">KIT PORTA PRONTA DE MADEIRA, FOLHA PESADA (NBR 15930) DE 90 X 210 CM, E = 35 MM, NUCLEO SOLIDO, CAPA LISA EM HDF, ACABAMENTO MELAMINICO BRANCO (INCLUI MARCO, ALIZARES, DOBRADICAS E FECHADURA EXTERNA) </t>
  </si>
  <si>
    <t>ED-50266</t>
  </si>
  <si>
    <t>LIMPEZA GERAL DE OBRA</t>
  </si>
  <si>
    <t>79460</t>
  </si>
  <si>
    <t>PINTURA EPOXI, DUAS DEMAOS</t>
  </si>
  <si>
    <t>47,83</t>
  </si>
  <si>
    <t>3.1.2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</si>
  <si>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</si>
  <si>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</si>
  <si>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</si>
  <si>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</si>
  <si>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</si>
  <si>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</si>
  <si>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</si>
  <si>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</si>
  <si>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</si>
  <si>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</si>
  <si>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</si>
  <si>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</si>
  <si>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</si>
  <si>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</si>
  <si>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</si>
  <si>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</si>
  <si>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5.4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</si>
  <si>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</si>
  <si>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</si>
  <si>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</si>
  <si>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</si>
  <si>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</si>
  <si>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</si>
  <si>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</si>
  <si>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</si>
  <si>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</si>
  <si>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</si>
  <si>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t>5.4.11</t>
  </si>
  <si>
    <t>5.4.12</t>
  </si>
  <si>
    <t>5.4.13</t>
  </si>
  <si>
    <t>5.4.14</t>
  </si>
  <si>
    <t>5.4.15</t>
  </si>
  <si>
    <t>5.4.16</t>
  </si>
  <si>
    <t>5.4.17</t>
  </si>
  <si>
    <t>5.4.18</t>
  </si>
  <si>
    <t>5.4.19</t>
  </si>
  <si>
    <t>5.4.20</t>
  </si>
  <si>
    <t>5.4.21</t>
  </si>
  <si>
    <t>5.4.22</t>
  </si>
  <si>
    <t>5.4.23</t>
  </si>
  <si>
    <t>5.4.24</t>
  </si>
  <si>
    <t>5.4.25</t>
  </si>
  <si>
    <t>5.4.26</t>
  </si>
  <si>
    <t>6.27</t>
  </si>
  <si>
    <t>7.3</t>
  </si>
  <si>
    <t>9.6</t>
  </si>
  <si>
    <t>PREÇO TOTAL S/ BDI</t>
  </si>
  <si>
    <t>PREÇO UNIT. C/ DESC.</t>
  </si>
  <si>
    <t>REDUÇÃO NAS TABELAS DE REFERÊNCIA UTILIZADAS - SINAPI N DESON.-SET 2019 / SETOP SUL N DESON.-AGOSTO 2019</t>
  </si>
  <si>
    <t>OBS: PREÇO TOTAL CONSIDERANDO A REDUÇÃO DE 9,6% NAS TABELAS DE REFERÊNCIA UTILIZADAS COM DESONERAÇÃO, POR ATO DISCRICIONÁRIO DO MUNICÍPIO, TENDO EM VISTA O INTERESSE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</si>
</sst>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&quot;R$ &quot;#,##0.00"/>
    <numFmt numFmtId="166" formatCode="&quot;R$&quot;\ #,##0.00"/>
    <numFmt numFmtId="167" formatCode="_-* #,##0.00000000_-;\-* #,##0.00000000_-;_-* &quot;-&quot;??_-;_-@_-"/>
    <numFmt numFmtId="168" formatCode="_-* #,##0.00000000_-;\-* #,##0.00000000_-;_-* &quot;-&quot;????????_-;_-@_-"/>
    <numFmt numFmtId="169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6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2" fillId="0" borderId="0" xfId="0" applyFont="1"/>
    <xf numFmtId="4" fontId="3" fillId="0" borderId="5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2" fontId="2" fillId="3" borderId="5" xfId="0" applyNumberFormat="1" applyFont="1" applyFill="1" applyBorder="1" applyAlignment="1">
      <alignment vertical="center"/>
    </xf>
    <xf numFmtId="2" fontId="2" fillId="3" borderId="5" xfId="0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vertical="center"/>
    </xf>
    <xf numFmtId="2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/>
    <xf numFmtId="49" fontId="2" fillId="3" borderId="5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2" fillId="0" borderId="5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Border="1" applyAlignment="1">
      <alignment vertical="center" wrapText="1"/>
    </xf>
    <xf numFmtId="0" fontId="2" fillId="4" borderId="0" xfId="0" applyFont="1" applyFill="1"/>
    <xf numFmtId="0" fontId="2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49" fontId="3" fillId="3" borderId="4" xfId="0" applyNumberFormat="1" applyFont="1" applyFill="1" applyBorder="1" applyAlignment="1">
      <alignment vertical="center"/>
    </xf>
    <xf numFmtId="4" fontId="2" fillId="0" borderId="18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left" wrapText="1"/>
    </xf>
    <xf numFmtId="4" fontId="2" fillId="0" borderId="2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0" fillId="2" borderId="0" xfId="0" applyFill="1" applyBorder="1" applyAlignment="1"/>
    <xf numFmtId="0" fontId="0" fillId="2" borderId="0" xfId="0" applyFill="1" applyBorder="1"/>
    <xf numFmtId="0" fontId="3" fillId="2" borderId="0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4" fontId="3" fillId="2" borderId="25" xfId="0" applyNumberFormat="1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10" fontId="2" fillId="0" borderId="5" xfId="0" applyNumberFormat="1" applyFont="1" applyBorder="1" applyAlignment="1">
      <alignment horizontal="center" vertical="top" wrapText="1"/>
    </xf>
    <xf numFmtId="10" fontId="2" fillId="0" borderId="6" xfId="0" applyNumberFormat="1" applyFont="1" applyBorder="1" applyAlignment="1">
      <alignment horizontal="center" vertical="top" wrapText="1"/>
    </xf>
    <xf numFmtId="10" fontId="0" fillId="0" borderId="0" xfId="0" applyNumberFormat="1"/>
    <xf numFmtId="4" fontId="2" fillId="0" borderId="5" xfId="0" applyNumberFormat="1" applyFont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center" vertical="top" wrapText="1"/>
    </xf>
    <xf numFmtId="165" fontId="2" fillId="0" borderId="6" xfId="0" applyNumberFormat="1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10" fontId="2" fillId="3" borderId="5" xfId="0" applyNumberFormat="1" applyFont="1" applyFill="1" applyBorder="1" applyAlignment="1">
      <alignment horizontal="center" vertical="top" wrapText="1"/>
    </xf>
    <xf numFmtId="10" fontId="2" fillId="3" borderId="6" xfId="0" applyNumberFormat="1" applyFont="1" applyFill="1" applyBorder="1" applyAlignment="1">
      <alignment horizontal="center" vertical="top" wrapText="1"/>
    </xf>
    <xf numFmtId="4" fontId="2" fillId="3" borderId="5" xfId="0" applyNumberFormat="1" applyFont="1" applyFill="1" applyBorder="1" applyAlignment="1">
      <alignment horizontal="center" vertical="top" wrapText="1"/>
    </xf>
    <xf numFmtId="165" fontId="2" fillId="3" borderId="5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10" fontId="3" fillId="3" borderId="2" xfId="0" applyNumberFormat="1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4" fontId="3" fillId="3" borderId="14" xfId="0" applyNumberFormat="1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10" fontId="3" fillId="5" borderId="2" xfId="0" applyNumberFormat="1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top" wrapText="1"/>
    </xf>
    <xf numFmtId="4" fontId="3" fillId="5" borderId="14" xfId="0" applyNumberFormat="1" applyFont="1" applyFill="1" applyBorder="1" applyAlignment="1">
      <alignment horizontal="center" vertical="center" wrapText="1"/>
    </xf>
    <xf numFmtId="165" fontId="3" fillId="5" borderId="14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0" fillId="0" borderId="19" xfId="0" applyBorder="1" applyAlignment="1"/>
    <xf numFmtId="0" fontId="0" fillId="0" borderId="0" xfId="0" applyBorder="1" applyAlignment="1"/>
    <xf numFmtId="0" fontId="0" fillId="0" borderId="18" xfId="0" applyBorder="1" applyAlignment="1"/>
    <xf numFmtId="0" fontId="0" fillId="0" borderId="22" xfId="0" applyBorder="1" applyAlignment="1"/>
    <xf numFmtId="0" fontId="0" fillId="0" borderId="23" xfId="0" applyBorder="1" applyAlignment="1"/>
    <xf numFmtId="0" fontId="2" fillId="0" borderId="5" xfId="0" applyFont="1" applyFill="1" applyBorder="1" applyAlignment="1">
      <alignment horizontal="center" vertical="top" wrapText="1"/>
    </xf>
    <xf numFmtId="10" fontId="2" fillId="0" borderId="5" xfId="0" applyNumberFormat="1" applyFont="1" applyFill="1" applyBorder="1" applyAlignment="1">
      <alignment horizontal="center" vertical="top" wrapText="1"/>
    </xf>
    <xf numFmtId="10" fontId="2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1" xfId="0" applyFont="1" applyFill="1" applyBorder="1" applyAlignment="1">
      <alignment horizontal="center" vertical="top" wrapText="1"/>
    </xf>
    <xf numFmtId="4" fontId="2" fillId="0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Fill="1" applyBorder="1" applyAlignment="1">
      <alignment horizontal="center" vertical="top" wrapText="1"/>
    </xf>
    <xf numFmtId="166" fontId="0" fillId="0" borderId="0" xfId="0" applyNumberFormat="1"/>
    <xf numFmtId="0" fontId="2" fillId="4" borderId="4" xfId="0" applyFont="1" applyFill="1" applyBorder="1" applyAlignment="1">
      <alignment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vertical="center"/>
    </xf>
    <xf numFmtId="2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9" fontId="2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vertical="center"/>
    </xf>
    <xf numFmtId="4" fontId="2" fillId="3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164" fontId="2" fillId="0" borderId="0" xfId="1" applyFont="1"/>
    <xf numFmtId="43" fontId="2" fillId="0" borderId="0" xfId="0" applyNumberFormat="1" applyFont="1"/>
    <xf numFmtId="167" fontId="2" fillId="0" borderId="0" xfId="0" applyNumberFormat="1" applyFont="1"/>
    <xf numFmtId="168" fontId="2" fillId="0" borderId="0" xfId="0" applyNumberFormat="1" applyFont="1" applyFill="1"/>
    <xf numFmtId="49" fontId="2" fillId="4" borderId="4" xfId="0" applyNumberFormat="1" applyFont="1" applyFill="1" applyBorder="1" applyAlignment="1">
      <alignment vertical="center" wrapText="1"/>
    </xf>
    <xf numFmtId="4" fontId="2" fillId="4" borderId="5" xfId="0" applyNumberFormat="1" applyFont="1" applyFill="1" applyBorder="1" applyAlignment="1">
      <alignment vertical="center"/>
    </xf>
    <xf numFmtId="4" fontId="2" fillId="4" borderId="5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/>
    </xf>
    <xf numFmtId="10" fontId="3" fillId="0" borderId="12" xfId="2" applyNumberFormat="1" applyFont="1" applyFill="1" applyBorder="1" applyAlignment="1">
      <alignment horizontal="center" vertical="center"/>
    </xf>
    <xf numFmtId="169" fontId="3" fillId="3" borderId="30" xfId="2" applyNumberFormat="1" applyFont="1" applyFill="1" applyBorder="1" applyAlignment="1">
      <alignment horizontal="center" vertical="center"/>
    </xf>
    <xf numFmtId="0" fontId="7" fillId="0" borderId="0" xfId="0" applyFont="1"/>
    <xf numFmtId="49" fontId="3" fillId="3" borderId="31" xfId="0" applyNumberFormat="1" applyFont="1" applyFill="1" applyBorder="1" applyAlignment="1">
      <alignment vertical="center" wrapText="1"/>
    </xf>
    <xf numFmtId="0" fontId="3" fillId="3" borderId="32" xfId="0" applyFont="1" applyFill="1" applyBorder="1" applyAlignment="1">
      <alignment horizontal="center" vertical="center" wrapText="1"/>
    </xf>
    <xf numFmtId="49" fontId="3" fillId="3" borderId="32" xfId="0" applyNumberFormat="1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vertical="center" wrapText="1"/>
    </xf>
    <xf numFmtId="4" fontId="3" fillId="3" borderId="33" xfId="1" applyNumberFormat="1" applyFont="1" applyFill="1" applyBorder="1" applyAlignment="1">
      <alignment horizontal="center" vertical="center" wrapText="1"/>
    </xf>
    <xf numFmtId="49" fontId="3" fillId="3" borderId="34" xfId="0" applyNumberFormat="1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 wrapText="1"/>
    </xf>
    <xf numFmtId="4" fontId="3" fillId="3" borderId="35" xfId="0" applyNumberFormat="1" applyFont="1" applyFill="1" applyBorder="1" applyAlignment="1">
      <alignment horizontal="center" vertical="center"/>
    </xf>
    <xf numFmtId="4" fontId="3" fillId="3" borderId="35" xfId="0" applyNumberFormat="1" applyFont="1" applyFill="1" applyBorder="1" applyAlignment="1">
      <alignment horizontal="center" vertical="center" wrapText="1"/>
    </xf>
    <xf numFmtId="4" fontId="3" fillId="3" borderId="36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4" fontId="2" fillId="0" borderId="11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49" fontId="2" fillId="3" borderId="34" xfId="0" applyNumberFormat="1" applyFont="1" applyFill="1" applyBorder="1" applyAlignment="1">
      <alignment vertical="center"/>
    </xf>
    <xf numFmtId="0" fontId="2" fillId="3" borderId="3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vertical="center" wrapText="1"/>
    </xf>
    <xf numFmtId="4" fontId="2" fillId="3" borderId="35" xfId="0" applyNumberFormat="1" applyFont="1" applyFill="1" applyBorder="1" applyAlignment="1">
      <alignment vertical="center"/>
    </xf>
    <xf numFmtId="4" fontId="2" fillId="3" borderId="3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4" fontId="3" fillId="0" borderId="7" xfId="0" applyNumberFormat="1" applyFont="1" applyFill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left" vertical="center"/>
    </xf>
    <xf numFmtId="4" fontId="3" fillId="0" borderId="9" xfId="0" applyNumberFormat="1" applyFont="1" applyFill="1" applyBorder="1" applyAlignment="1">
      <alignment horizontal="left" vertical="center"/>
    </xf>
    <xf numFmtId="0" fontId="3" fillId="0" borderId="2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4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3" fillId="3" borderId="27" xfId="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/>
    </xf>
    <xf numFmtId="4" fontId="3" fillId="2" borderId="11" xfId="0" applyNumberFormat="1" applyFont="1" applyFill="1" applyBorder="1" applyAlignment="1">
      <alignment horizontal="left" vertical="center"/>
    </xf>
    <xf numFmtId="4" fontId="3" fillId="2" borderId="12" xfId="0" applyNumberFormat="1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22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771525</xdr:colOff>
      <xdr:row>0</xdr:row>
      <xdr:rowOff>0</xdr:rowOff>
    </xdr:from>
    <xdr:to>
      <xdr:col>9</xdr:col>
      <xdr:colOff>495300</xdr:colOff>
      <xdr:row>0</xdr:row>
      <xdr:rowOff>714375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00" y="0"/>
          <a:ext cx="76771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pt-BR" sz="1100" i="1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		</a:t>
          </a:r>
          <a:r>
            <a:rPr lang="pt-BR" sz="1100" i="1" baseline="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              </a:t>
          </a:r>
          <a:r>
            <a:rPr lang="pt-BR" sz="1400" i="1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Prefeitura do </a:t>
          </a:r>
          <a:r>
            <a:rPr lang="pt-BR" sz="14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Município </a:t>
          </a:r>
          <a:r>
            <a:rPr lang="pt-BR" sz="1400" i="1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de Serrania</a:t>
          </a:r>
          <a:endParaRPr lang="pt-BR" sz="14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                        		</a:t>
          </a:r>
          <a:r>
            <a:rPr lang="pt-BR" sz="1000" b="1">
              <a:effectLst/>
              <a:latin typeface="+mn-lt"/>
              <a:ea typeface="+mn-ea"/>
              <a:cs typeface="+mn-cs"/>
            </a:rPr>
            <a:t>DEPARTAMENTO MUNICIPAL DE OBRAS, VIAÇÃO E SERVIÇOS  URBANOS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r>
            <a:rPr lang="pt-BR" sz="1000">
              <a:effectLst/>
              <a:latin typeface="+mn-lt"/>
              <a:ea typeface="+mn-ea"/>
              <a:cs typeface="+mn-cs"/>
            </a:rPr>
            <a:t>                        		</a:t>
          </a:r>
          <a:r>
            <a:rPr lang="pt-BR" sz="1000" baseline="0">
              <a:effectLst/>
              <a:latin typeface="+mn-lt"/>
              <a:ea typeface="+mn-ea"/>
              <a:cs typeface="+mn-cs"/>
            </a:rPr>
            <a:t>               </a:t>
          </a:r>
          <a:r>
            <a:rPr lang="pt-BR" sz="1000">
              <a:effectLst/>
              <a:latin typeface="+mn-lt"/>
              <a:ea typeface="+mn-ea"/>
              <a:cs typeface="+mn-cs"/>
            </a:rPr>
            <a:t>CEP: 37143-000  -  ESTADO DE MINAS GER</a:t>
          </a:r>
          <a:r>
            <a:rPr lang="pt-BR" sz="1100">
              <a:effectLst/>
              <a:latin typeface="+mn-lt"/>
              <a:ea typeface="+mn-ea"/>
              <a:cs typeface="+mn-cs"/>
            </a:rPr>
            <a:t>AIS</a:t>
          </a:r>
        </a:p>
      </xdr:txBody>
    </xdr:sp>
    <xdr:clientData/>
  </xdr:twoCellAnchor>
  <xdr:twoCellAnchor editAs="oneCell">
    <xdr:from>
      <xdr:col>1</xdr:col>
      <xdr:colOff>180975</xdr:colOff>
      <xdr:row>0</xdr:row>
      <xdr:rowOff>38100</xdr:rowOff>
    </xdr:from>
    <xdr:to>
      <xdr:col>2</xdr:col>
      <xdr:colOff>190500</xdr:colOff>
      <xdr:row>0</xdr:row>
      <xdr:rowOff>704850</xdr:rowOff>
    </xdr:to>
    <xdr:pic>
      <xdr:nvPicPr>
        <xdr:cNvPr id="3" name="Imagem 3" descr="85px-BrasãoSerraniaMg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38100"/>
          <a:ext cx="6477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771526</xdr:colOff>
      <xdr:row>0</xdr:row>
      <xdr:rowOff>0</xdr:rowOff>
    </xdr:from>
    <xdr:to>
      <xdr:col>10</xdr:col>
      <xdr:colOff>0</xdr:colOff>
      <xdr:row>0</xdr:row>
      <xdr:rowOff>714375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47976" y="0"/>
          <a:ext cx="11020424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pt-BR" sz="1100" i="1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		</a:t>
          </a:r>
          <a:r>
            <a:rPr lang="pt-BR" sz="1100" i="1" baseline="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              </a:t>
          </a:r>
          <a:r>
            <a:rPr lang="pt-BR" sz="1100" i="1" baseline="0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             </a:t>
          </a:r>
          <a:r>
            <a:rPr lang="pt-BR" sz="1100" i="1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Prefeitura do </a:t>
          </a:r>
          <a:r>
            <a:rPr lang="pt-BR" sz="1100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Município </a:t>
          </a:r>
          <a:r>
            <a:rPr lang="pt-BR" sz="1100" i="1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de Serrania</a:t>
          </a:r>
          <a:endParaRPr lang="pt-BR" sz="1100">
            <a:latin typeface="+mn-lt"/>
            <a:ea typeface="+mn-ea"/>
            <a:cs typeface="+mn-cs"/>
          </a:endParaRPr>
        </a:p>
        <a:p>
          <a:r>
            <a:rPr lang="pt-BR" sz="1100" b="1">
              <a:latin typeface="+mn-lt"/>
              <a:ea typeface="+mn-ea"/>
              <a:cs typeface="+mn-cs"/>
            </a:rPr>
            <a:t>                        		DEPARTAMENTO MUNICIPAL DE OBRAS, VIAÇÃO E SERVIÇOS  URBANOS</a:t>
          </a:r>
          <a:endParaRPr lang="pt-BR" sz="1100">
            <a:latin typeface="+mn-lt"/>
            <a:ea typeface="+mn-ea"/>
            <a:cs typeface="+mn-cs"/>
          </a:endParaRPr>
        </a:p>
        <a:p>
          <a:r>
            <a:rPr lang="pt-BR" sz="1100">
              <a:latin typeface="+mn-lt"/>
              <a:ea typeface="+mn-ea"/>
              <a:cs typeface="+mn-cs"/>
            </a:rPr>
            <a:t>                        		</a:t>
          </a:r>
          <a:r>
            <a:rPr lang="pt-BR" sz="1100" baseline="0">
              <a:latin typeface="+mn-lt"/>
              <a:ea typeface="+mn-ea"/>
              <a:cs typeface="+mn-cs"/>
            </a:rPr>
            <a:t>               </a:t>
          </a:r>
          <a:r>
            <a:rPr lang="pt-BR" sz="1100">
              <a:latin typeface="+mn-lt"/>
              <a:ea typeface="+mn-ea"/>
              <a:cs typeface="+mn-cs"/>
            </a:rPr>
            <a:t>CEP: 37143-000  -  ESTADO DE MINAS GERAIS</a:t>
          </a:r>
          <a:endParaRPr lang="pt-BR"/>
        </a:p>
      </xdr:txBody>
    </xdr:sp>
    <xdr:clientData/>
  </xdr:twoCellAnchor>
  <xdr:twoCellAnchor editAs="oneCell">
    <xdr:from>
      <xdr:col>1</xdr:col>
      <xdr:colOff>190500</xdr:colOff>
      <xdr:row>0</xdr:row>
      <xdr:rowOff>38100</xdr:rowOff>
    </xdr:from>
    <xdr:to>
      <xdr:col>1</xdr:col>
      <xdr:colOff>609600</xdr:colOff>
      <xdr:row>0</xdr:row>
      <xdr:rowOff>590550</xdr:rowOff>
    </xdr:to>
    <xdr:pic>
      <xdr:nvPicPr>
        <xdr:cNvPr id="3" name="Imagem 4" descr="85px-BrasãoSerraniaMg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700" y="38100"/>
          <a:ext cx="5334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uel/Downloads/OR&#199;AMENTO%20ANTIGO/PLANILHA%20ORCAMENTARIA%20REFORMA%20E%20CONSTRUCAO%20PRACA%20CEL%20ANTONIO%20BARBOSA%20REV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Reforma Praça"/>
      <sheetName val="Cronograma Reforma Praça"/>
      <sheetName val="Memoria de Calculo"/>
    </sheetNames>
    <sheetDataSet>
      <sheetData sheetId="0">
        <row r="3">
          <cell r="A3" t="str">
            <v>OBRA: REFORMA E CONSTRUÇÃO DA PRAÇA CEL. ANTONIO BARBOSA</v>
          </cell>
        </row>
        <row r="4">
          <cell r="A4" t="str">
            <v>LOCAL: PRAÇA CEL. ANTONIO BARBOSA - SERRANIA / MG</v>
          </cell>
        </row>
        <row r="9">
          <cell r="D9" t="str">
            <v>SERVIÇOS PRELIMINARES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4"/>
  <sheetViews>
    <sheetView tabSelected="1" zoomScale="85" zoomScaleNormal="85" workbookViewId="0">
      <pane ySplit="8" topLeftCell="A9" activePane="bottomLeft" state="frozen"/>
      <selection pane="bottomLeft" activeCell="M184" sqref="M184"/>
    </sheetView>
  </sheetViews>
  <sheetFormatPr defaultRowHeight="15" x14ac:dyDescent="0.25"/>
  <cols>
    <col min="1" max="1" width="6.42578125" customWidth="1"/>
    <col min="2" max="2" width="9.28515625" customWidth="1"/>
    <col min="3" max="3" width="10.140625" customWidth="1"/>
    <col min="4" max="4" width="67.5703125" customWidth="1"/>
    <col min="5" max="5" width="5.7109375" customWidth="1"/>
    <col min="6" max="6" width="9.5703125" customWidth="1"/>
    <col min="7" max="8" width="10" customWidth="1"/>
    <col min="9" max="9" width="11.42578125" customWidth="1"/>
    <col min="10" max="10" width="16.42578125" customWidth="1"/>
    <col min="12" max="12" width="11.28515625" bestFit="1" customWidth="1"/>
    <col min="13" max="14" width="11.7109375" bestFit="1" customWidth="1"/>
  </cols>
  <sheetData>
    <row r="1" spans="1:13" s="2" customFormat="1" ht="57.75" customHeight="1" x14ac:dyDescent="0.2">
      <c r="A1" s="154"/>
      <c r="B1" s="155"/>
      <c r="C1" s="155"/>
      <c r="D1" s="155"/>
      <c r="E1" s="155"/>
      <c r="F1" s="155"/>
      <c r="G1" s="155"/>
      <c r="H1" s="155"/>
      <c r="I1" s="155"/>
      <c r="J1" s="156"/>
      <c r="K1" s="1"/>
      <c r="L1" s="1"/>
      <c r="M1" s="1"/>
    </row>
    <row r="2" spans="1:13" s="3" customFormat="1" ht="15" customHeight="1" x14ac:dyDescent="0.2">
      <c r="A2" s="157" t="s">
        <v>0</v>
      </c>
      <c r="B2" s="158"/>
      <c r="C2" s="158"/>
      <c r="D2" s="158"/>
      <c r="E2" s="158"/>
      <c r="F2" s="158"/>
      <c r="G2" s="158"/>
      <c r="H2" s="158"/>
      <c r="I2" s="158"/>
      <c r="J2" s="159"/>
    </row>
    <row r="3" spans="1:13" s="3" customFormat="1" ht="15" customHeight="1" x14ac:dyDescent="0.2">
      <c r="A3" s="160" t="s">
        <v>1</v>
      </c>
      <c r="B3" s="161"/>
      <c r="C3" s="161"/>
      <c r="D3" s="161"/>
      <c r="E3" s="161"/>
      <c r="F3" s="161"/>
      <c r="G3" s="162" t="s">
        <v>2</v>
      </c>
      <c r="H3" s="163"/>
      <c r="I3" s="163"/>
      <c r="J3" s="164"/>
    </row>
    <row r="4" spans="1:13" s="3" customFormat="1" ht="15" customHeight="1" x14ac:dyDescent="0.2">
      <c r="A4" s="150" t="s">
        <v>3</v>
      </c>
      <c r="B4" s="151"/>
      <c r="C4" s="151"/>
      <c r="D4" s="151"/>
      <c r="E4" s="151"/>
      <c r="F4" s="152" t="s">
        <v>4</v>
      </c>
      <c r="G4" s="152"/>
      <c r="H4" s="152"/>
      <c r="I4" s="152"/>
      <c r="J4" s="153"/>
    </row>
    <row r="5" spans="1:13" s="3" customFormat="1" ht="15" customHeight="1" x14ac:dyDescent="0.2">
      <c r="A5" s="169" t="s">
        <v>314</v>
      </c>
      <c r="B5" s="170"/>
      <c r="C5" s="170"/>
      <c r="D5" s="170"/>
      <c r="E5" s="170"/>
      <c r="F5" s="152" t="s">
        <v>5</v>
      </c>
      <c r="G5" s="152" t="s">
        <v>6</v>
      </c>
      <c r="H5" s="107"/>
      <c r="I5" s="4" t="s">
        <v>7</v>
      </c>
      <c r="J5" s="5" t="s">
        <v>8</v>
      </c>
    </row>
    <row r="6" spans="1:13" s="3" customFormat="1" ht="15" customHeight="1" thickBot="1" x14ac:dyDescent="0.25">
      <c r="A6" s="172" t="s">
        <v>9</v>
      </c>
      <c r="B6" s="173"/>
      <c r="C6" s="173"/>
      <c r="D6" s="173"/>
      <c r="E6" s="173"/>
      <c r="F6" s="171"/>
      <c r="G6" s="171"/>
      <c r="H6" s="121"/>
      <c r="I6" s="121" t="s">
        <v>10</v>
      </c>
      <c r="J6" s="122">
        <v>0.23180000000000001</v>
      </c>
    </row>
    <row r="7" spans="1:13" s="3" customFormat="1" ht="26.25" customHeight="1" thickBot="1" x14ac:dyDescent="0.25">
      <c r="A7" s="185" t="s">
        <v>442</v>
      </c>
      <c r="B7" s="186"/>
      <c r="C7" s="186"/>
      <c r="D7" s="186"/>
      <c r="E7" s="186"/>
      <c r="F7" s="186"/>
      <c r="G7" s="186"/>
      <c r="H7" s="186"/>
      <c r="I7" s="187"/>
      <c r="J7" s="123">
        <f>1-K7</f>
        <v>9.6394900099999958E-2</v>
      </c>
      <c r="K7" s="124">
        <v>0.90360509990000004</v>
      </c>
    </row>
    <row r="8" spans="1:13" s="3" customFormat="1" ht="39" thickBot="1" x14ac:dyDescent="0.25">
      <c r="A8" s="130" t="s">
        <v>11</v>
      </c>
      <c r="B8" s="131" t="s">
        <v>12</v>
      </c>
      <c r="C8" s="131" t="s">
        <v>13</v>
      </c>
      <c r="D8" s="132" t="s">
        <v>14</v>
      </c>
      <c r="E8" s="131" t="s">
        <v>15</v>
      </c>
      <c r="F8" s="133" t="s">
        <v>16</v>
      </c>
      <c r="G8" s="134" t="s">
        <v>17</v>
      </c>
      <c r="H8" s="134" t="s">
        <v>441</v>
      </c>
      <c r="I8" s="134" t="s">
        <v>440</v>
      </c>
      <c r="J8" s="135" t="s">
        <v>18</v>
      </c>
    </row>
    <row r="9" spans="1:13" s="3" customFormat="1" ht="12.75" x14ac:dyDescent="0.2">
      <c r="A9" s="125">
        <v>1</v>
      </c>
      <c r="B9" s="126"/>
      <c r="C9" s="127"/>
      <c r="D9" s="128" t="s">
        <v>151</v>
      </c>
      <c r="E9" s="126"/>
      <c r="F9" s="128"/>
      <c r="G9" s="126"/>
      <c r="H9" s="126"/>
      <c r="I9" s="126"/>
      <c r="J9" s="129">
        <f>J10+J11</f>
        <v>2025.4304355745278</v>
      </c>
    </row>
    <row r="10" spans="1:13" s="3" customFormat="1" ht="14.25" customHeight="1" x14ac:dyDescent="0.2">
      <c r="A10" s="30" t="s">
        <v>152</v>
      </c>
      <c r="B10" s="17" t="s">
        <v>22</v>
      </c>
      <c r="C10" s="17" t="s">
        <v>153</v>
      </c>
      <c r="D10" s="18" t="s">
        <v>154</v>
      </c>
      <c r="E10" s="17" t="s">
        <v>31</v>
      </c>
      <c r="F10" s="18">
        <f>1.5*3</f>
        <v>4.5</v>
      </c>
      <c r="G10" s="31">
        <v>306.88</v>
      </c>
      <c r="H10" s="19">
        <f>G10*$K$7</f>
        <v>277.29833305731199</v>
      </c>
      <c r="I10" s="31">
        <f>F10*H10</f>
        <v>1247.842498757904</v>
      </c>
      <c r="J10" s="32">
        <f>(I10*$J$6)+I10</f>
        <v>1537.092389969986</v>
      </c>
    </row>
    <row r="11" spans="1:13" s="3" customFormat="1" ht="14.25" customHeight="1" x14ac:dyDescent="0.2">
      <c r="A11" s="30" t="s">
        <v>155</v>
      </c>
      <c r="B11" s="17" t="s">
        <v>60</v>
      </c>
      <c r="C11" s="17" t="s">
        <v>308</v>
      </c>
      <c r="D11" s="18" t="s">
        <v>309</v>
      </c>
      <c r="E11" s="17" t="s">
        <v>31</v>
      </c>
      <c r="F11" s="18">
        <v>61.62</v>
      </c>
      <c r="G11" s="31">
        <v>7.12</v>
      </c>
      <c r="H11" s="19">
        <f>G11*$K$7</f>
        <v>6.4336683112880007</v>
      </c>
      <c r="I11" s="31">
        <f>F11*H11</f>
        <v>396.44264134156657</v>
      </c>
      <c r="J11" s="32">
        <f t="shared" ref="J11:J74" si="0">(I11*$J$6)+I11</f>
        <v>488.33804560454172</v>
      </c>
    </row>
    <row r="12" spans="1:13" s="3" customFormat="1" ht="12.75" x14ac:dyDescent="0.2">
      <c r="A12" s="6" t="s">
        <v>156</v>
      </c>
      <c r="B12" s="12"/>
      <c r="C12" s="7"/>
      <c r="D12" s="8" t="s">
        <v>21</v>
      </c>
      <c r="E12" s="13"/>
      <c r="F12" s="14"/>
      <c r="G12" s="15"/>
      <c r="H12" s="108"/>
      <c r="I12" s="119"/>
      <c r="J12" s="120">
        <f>SUM(J13:J22)</f>
        <v>9368.4964627295612</v>
      </c>
      <c r="L12" s="11"/>
    </row>
    <row r="13" spans="1:13" s="3" customFormat="1" ht="25.5" customHeight="1" x14ac:dyDescent="0.2">
      <c r="A13" s="16" t="s">
        <v>157</v>
      </c>
      <c r="B13" s="17" t="s">
        <v>22</v>
      </c>
      <c r="C13" s="17">
        <v>92792</v>
      </c>
      <c r="D13" s="18" t="s">
        <v>23</v>
      </c>
      <c r="E13" s="19" t="s">
        <v>24</v>
      </c>
      <c r="F13" s="20">
        <v>2.6</v>
      </c>
      <c r="G13" s="21">
        <v>6.03</v>
      </c>
      <c r="H13" s="19">
        <f t="shared" ref="H13:H22" si="1">G13*$K$7</f>
        <v>5.4487387523970003</v>
      </c>
      <c r="I13" s="31">
        <f t="shared" ref="I13:I75" si="2">F13*H13</f>
        <v>14.166720756232202</v>
      </c>
      <c r="J13" s="32">
        <f t="shared" si="0"/>
        <v>17.450566627526825</v>
      </c>
    </row>
    <row r="14" spans="1:13" s="3" customFormat="1" ht="25.5" customHeight="1" x14ac:dyDescent="0.2">
      <c r="A14" s="16" t="s">
        <v>158</v>
      </c>
      <c r="B14" s="17" t="s">
        <v>22</v>
      </c>
      <c r="C14" s="17">
        <v>92793</v>
      </c>
      <c r="D14" s="18" t="s">
        <v>25</v>
      </c>
      <c r="E14" s="19" t="s">
        <v>24</v>
      </c>
      <c r="F14" s="20">
        <v>87.5</v>
      </c>
      <c r="G14" s="21">
        <v>6.4</v>
      </c>
      <c r="H14" s="19">
        <f t="shared" si="1"/>
        <v>5.7830726393600003</v>
      </c>
      <c r="I14" s="31">
        <f t="shared" si="2"/>
        <v>506.01885594400005</v>
      </c>
      <c r="J14" s="32">
        <f t="shared" si="0"/>
        <v>623.31402675181926</v>
      </c>
    </row>
    <row r="15" spans="1:13" s="3" customFormat="1" ht="25.5" x14ac:dyDescent="0.2">
      <c r="A15" s="16" t="s">
        <v>159</v>
      </c>
      <c r="B15" s="17" t="s">
        <v>22</v>
      </c>
      <c r="C15" s="17">
        <v>92794</v>
      </c>
      <c r="D15" s="18" t="s">
        <v>26</v>
      </c>
      <c r="E15" s="19" t="s">
        <v>24</v>
      </c>
      <c r="F15" s="20">
        <f>36.1</f>
        <v>36.1</v>
      </c>
      <c r="G15" s="21">
        <v>5.29</v>
      </c>
      <c r="H15" s="19">
        <f t="shared" si="1"/>
        <v>4.7800709784710005</v>
      </c>
      <c r="I15" s="31">
        <f t="shared" si="2"/>
        <v>172.56056232280312</v>
      </c>
      <c r="J15" s="32">
        <f t="shared" si="0"/>
        <v>212.56010066922889</v>
      </c>
      <c r="L15" s="11"/>
    </row>
    <row r="16" spans="1:13" s="3" customFormat="1" ht="25.5" x14ac:dyDescent="0.2">
      <c r="A16" s="16" t="s">
        <v>160</v>
      </c>
      <c r="B16" s="17" t="s">
        <v>22</v>
      </c>
      <c r="C16" s="17">
        <v>92791</v>
      </c>
      <c r="D16" s="18" t="s">
        <v>27</v>
      </c>
      <c r="E16" s="19" t="s">
        <v>24</v>
      </c>
      <c r="F16" s="20">
        <f>31.3+42.6</f>
        <v>73.900000000000006</v>
      </c>
      <c r="G16" s="21">
        <v>6.55</v>
      </c>
      <c r="H16" s="19">
        <f t="shared" si="1"/>
        <v>5.9186134043449998</v>
      </c>
      <c r="I16" s="31">
        <f t="shared" si="2"/>
        <v>437.38553058109551</v>
      </c>
      <c r="J16" s="32">
        <f t="shared" si="0"/>
        <v>538.7714965697935</v>
      </c>
    </row>
    <row r="17" spans="1:12" s="3" customFormat="1" ht="25.5" x14ac:dyDescent="0.2">
      <c r="A17" s="16" t="s">
        <v>161</v>
      </c>
      <c r="B17" s="17" t="s">
        <v>22</v>
      </c>
      <c r="C17" s="19" t="s">
        <v>28</v>
      </c>
      <c r="D17" s="18" t="s">
        <v>29</v>
      </c>
      <c r="E17" s="19" t="s">
        <v>30</v>
      </c>
      <c r="F17" s="20">
        <f>1.66+3.13</f>
        <v>4.79</v>
      </c>
      <c r="G17" s="21">
        <v>279.94</v>
      </c>
      <c r="H17" s="19">
        <f t="shared" si="1"/>
        <v>252.95521166600602</v>
      </c>
      <c r="I17" s="31">
        <f t="shared" si="2"/>
        <v>1211.6554638801688</v>
      </c>
      <c r="J17" s="32">
        <f t="shared" si="0"/>
        <v>1492.5172004075919</v>
      </c>
    </row>
    <row r="18" spans="1:12" s="104" customFormat="1" ht="38.25" x14ac:dyDescent="0.2">
      <c r="A18" s="16" t="s">
        <v>162</v>
      </c>
      <c r="B18" s="35" t="s">
        <v>22</v>
      </c>
      <c r="C18" s="22" t="s">
        <v>301</v>
      </c>
      <c r="D18" s="37" t="s">
        <v>300</v>
      </c>
      <c r="E18" s="23" t="s">
        <v>31</v>
      </c>
      <c r="F18" s="102">
        <v>39.99</v>
      </c>
      <c r="G18" s="103">
        <v>51.68</v>
      </c>
      <c r="H18" s="19">
        <f t="shared" si="1"/>
        <v>46.698311562832004</v>
      </c>
      <c r="I18" s="31">
        <f t="shared" si="2"/>
        <v>1867.465479397652</v>
      </c>
      <c r="J18" s="32">
        <f t="shared" si="0"/>
        <v>2300.3439775220277</v>
      </c>
    </row>
    <row r="19" spans="1:12" s="104" customFormat="1" ht="50.25" customHeight="1" x14ac:dyDescent="0.2">
      <c r="A19" s="16" t="s">
        <v>163</v>
      </c>
      <c r="B19" s="35" t="s">
        <v>22</v>
      </c>
      <c r="C19" s="22" t="s">
        <v>303</v>
      </c>
      <c r="D19" s="37" t="s">
        <v>302</v>
      </c>
      <c r="E19" s="23" t="s">
        <v>31</v>
      </c>
      <c r="F19" s="102">
        <f>13.64</f>
        <v>13.64</v>
      </c>
      <c r="G19" s="103">
        <v>60.54</v>
      </c>
      <c r="H19" s="19">
        <f t="shared" si="1"/>
        <v>54.704252747946001</v>
      </c>
      <c r="I19" s="31">
        <f t="shared" si="2"/>
        <v>746.16600748198346</v>
      </c>
      <c r="J19" s="32">
        <f t="shared" si="0"/>
        <v>919.12728801630726</v>
      </c>
    </row>
    <row r="20" spans="1:12" s="3" customFormat="1" ht="25.5" customHeight="1" x14ac:dyDescent="0.2">
      <c r="A20" s="16" t="s">
        <v>164</v>
      </c>
      <c r="B20" s="17" t="s">
        <v>22</v>
      </c>
      <c r="C20" s="23">
        <v>98228</v>
      </c>
      <c r="D20" s="18" t="s">
        <v>32</v>
      </c>
      <c r="E20" s="19" t="s">
        <v>33</v>
      </c>
      <c r="F20" s="20">
        <f>11*4</f>
        <v>44</v>
      </c>
      <c r="G20" s="21">
        <v>46.35</v>
      </c>
      <c r="H20" s="19">
        <f t="shared" si="1"/>
        <v>41.882096380365006</v>
      </c>
      <c r="I20" s="31">
        <f t="shared" si="2"/>
        <v>1842.8122407360602</v>
      </c>
      <c r="J20" s="32">
        <f t="shared" si="0"/>
        <v>2269.9761181386789</v>
      </c>
    </row>
    <row r="21" spans="1:12" s="3" customFormat="1" ht="38.25" x14ac:dyDescent="0.2">
      <c r="A21" s="16" t="s">
        <v>165</v>
      </c>
      <c r="B21" s="17" t="s">
        <v>22</v>
      </c>
      <c r="C21" s="24" t="s">
        <v>34</v>
      </c>
      <c r="D21" s="18" t="s">
        <v>35</v>
      </c>
      <c r="E21" s="19" t="s">
        <v>31</v>
      </c>
      <c r="F21" s="20">
        <f>(13.64+39.99)+(((0.52*0.52)*7)+((0.52*1.12)*2))+((26.37*0.2)+(8.45*0.2)+(7*0.2))</f>
        <v>65.051600000000008</v>
      </c>
      <c r="G21" s="21">
        <v>9.4</v>
      </c>
      <c r="H21" s="19">
        <f t="shared" si="1"/>
        <v>8.4938879390600004</v>
      </c>
      <c r="I21" s="31">
        <f t="shared" si="2"/>
        <v>552.54100065655564</v>
      </c>
      <c r="J21" s="32">
        <f t="shared" si="0"/>
        <v>680.62000460874526</v>
      </c>
      <c r="K21" s="25"/>
    </row>
    <row r="22" spans="1:12" s="3" customFormat="1" ht="25.5" customHeight="1" x14ac:dyDescent="0.2">
      <c r="A22" s="16" t="s">
        <v>183</v>
      </c>
      <c r="B22" s="17" t="s">
        <v>22</v>
      </c>
      <c r="C22" s="22" t="s">
        <v>36</v>
      </c>
      <c r="D22" s="18" t="s">
        <v>37</v>
      </c>
      <c r="E22" s="19" t="s">
        <v>30</v>
      </c>
      <c r="F22" s="20">
        <f>F17</f>
        <v>4.79</v>
      </c>
      <c r="G22" s="21">
        <v>58.86</v>
      </c>
      <c r="H22" s="19">
        <f t="shared" si="1"/>
        <v>53.186196180114003</v>
      </c>
      <c r="I22" s="31">
        <f t="shared" si="2"/>
        <v>254.76187970274609</v>
      </c>
      <c r="J22" s="32">
        <f t="shared" si="0"/>
        <v>313.81568341784265</v>
      </c>
      <c r="K22" s="25"/>
    </row>
    <row r="23" spans="1:12" s="3" customFormat="1" ht="12.75" x14ac:dyDescent="0.2">
      <c r="A23" s="6" t="s">
        <v>166</v>
      </c>
      <c r="B23" s="12"/>
      <c r="C23" s="26"/>
      <c r="D23" s="8" t="s">
        <v>39</v>
      </c>
      <c r="E23" s="13"/>
      <c r="F23" s="9"/>
      <c r="G23" s="10"/>
      <c r="H23" s="108"/>
      <c r="I23" s="119"/>
      <c r="J23" s="120">
        <f>J24+J32+J37</f>
        <v>36103.028789948738</v>
      </c>
      <c r="L23" s="27"/>
    </row>
    <row r="24" spans="1:12" s="3" customFormat="1" ht="12.75" x14ac:dyDescent="0.2">
      <c r="A24" s="6" t="s">
        <v>167</v>
      </c>
      <c r="B24" s="12"/>
      <c r="C24" s="26"/>
      <c r="D24" s="8" t="s">
        <v>370</v>
      </c>
      <c r="E24" s="13"/>
      <c r="F24" s="9"/>
      <c r="G24" s="10"/>
      <c r="H24" s="108"/>
      <c r="I24" s="119"/>
      <c r="J24" s="120">
        <f>SUM(J25:J31)</f>
        <v>24346.434683739019</v>
      </c>
      <c r="L24" s="27"/>
    </row>
    <row r="25" spans="1:12" s="3" customFormat="1" ht="25.5" customHeight="1" x14ac:dyDescent="0.2">
      <c r="A25" s="16" t="s">
        <v>184</v>
      </c>
      <c r="B25" s="17" t="s">
        <v>22</v>
      </c>
      <c r="C25" s="22" t="s">
        <v>40</v>
      </c>
      <c r="D25" s="18" t="s">
        <v>41</v>
      </c>
      <c r="E25" s="19" t="s">
        <v>24</v>
      </c>
      <c r="F25" s="20">
        <f>478</f>
        <v>478</v>
      </c>
      <c r="G25" s="21">
        <v>6.26</v>
      </c>
      <c r="H25" s="19">
        <f t="shared" ref="H25:H65" si="3">G25*$K$7</f>
        <v>5.6565679253740004</v>
      </c>
      <c r="I25" s="31">
        <f t="shared" si="2"/>
        <v>2703.839468328772</v>
      </c>
      <c r="J25" s="32">
        <f t="shared" si="0"/>
        <v>3330.5894570873816</v>
      </c>
      <c r="L25" s="11"/>
    </row>
    <row r="26" spans="1:12" s="3" customFormat="1" ht="25.5" customHeight="1" x14ac:dyDescent="0.2">
      <c r="A26" s="16" t="s">
        <v>393</v>
      </c>
      <c r="B26" s="17" t="s">
        <v>22</v>
      </c>
      <c r="C26" s="22" t="s">
        <v>42</v>
      </c>
      <c r="D26" s="18" t="s">
        <v>43</v>
      </c>
      <c r="E26" s="19" t="s">
        <v>24</v>
      </c>
      <c r="F26" s="20">
        <f>169.7</f>
        <v>169.7</v>
      </c>
      <c r="G26" s="21">
        <v>4.88</v>
      </c>
      <c r="H26" s="19">
        <f t="shared" si="3"/>
        <v>4.4095928875119998</v>
      </c>
      <c r="I26" s="31">
        <f t="shared" si="2"/>
        <v>748.30791301078636</v>
      </c>
      <c r="J26" s="32">
        <f t="shared" si="0"/>
        <v>921.76568724668664</v>
      </c>
    </row>
    <row r="27" spans="1:12" s="3" customFormat="1" ht="25.5" customHeight="1" x14ac:dyDescent="0.2">
      <c r="A27" s="16" t="s">
        <v>185</v>
      </c>
      <c r="B27" s="17" t="s">
        <v>22</v>
      </c>
      <c r="C27" s="22" t="s">
        <v>44</v>
      </c>
      <c r="D27" s="18" t="s">
        <v>45</v>
      </c>
      <c r="E27" s="19" t="s">
        <v>24</v>
      </c>
      <c r="F27" s="20">
        <f>23.6</f>
        <v>23.6</v>
      </c>
      <c r="G27" s="21">
        <v>6.12</v>
      </c>
      <c r="H27" s="19">
        <f t="shared" si="3"/>
        <v>5.5300632113880006</v>
      </c>
      <c r="I27" s="31">
        <f t="shared" si="2"/>
        <v>130.50949178875683</v>
      </c>
      <c r="J27" s="32">
        <f t="shared" si="0"/>
        <v>160.76159198539068</v>
      </c>
    </row>
    <row r="28" spans="1:12" s="3" customFormat="1" ht="25.5" customHeight="1" x14ac:dyDescent="0.2">
      <c r="A28" s="16" t="s">
        <v>186</v>
      </c>
      <c r="B28" s="17" t="s">
        <v>22</v>
      </c>
      <c r="C28" s="22" t="s">
        <v>28</v>
      </c>
      <c r="D28" s="18" t="s">
        <v>29</v>
      </c>
      <c r="E28" s="19" t="s">
        <v>30</v>
      </c>
      <c r="F28" s="20">
        <f>16.63</f>
        <v>16.63</v>
      </c>
      <c r="G28" s="21">
        <v>279.94</v>
      </c>
      <c r="H28" s="19">
        <f t="shared" si="3"/>
        <v>252.95521166600602</v>
      </c>
      <c r="I28" s="31">
        <f t="shared" si="2"/>
        <v>4206.6451700056796</v>
      </c>
      <c r="J28" s="32">
        <f t="shared" si="0"/>
        <v>5181.7455204129965</v>
      </c>
    </row>
    <row r="29" spans="1:12" s="104" customFormat="1" ht="38.25" x14ac:dyDescent="0.2">
      <c r="A29" s="16" t="s">
        <v>187</v>
      </c>
      <c r="B29" s="35" t="s">
        <v>22</v>
      </c>
      <c r="C29" s="22" t="s">
        <v>305</v>
      </c>
      <c r="D29" s="37" t="s">
        <v>304</v>
      </c>
      <c r="E29" s="23" t="s">
        <v>31</v>
      </c>
      <c r="F29" s="102">
        <f>89.98</f>
        <v>89.98</v>
      </c>
      <c r="G29" s="103">
        <v>102.97</v>
      </c>
      <c r="H29" s="19">
        <f t="shared" si="3"/>
        <v>93.044217136702997</v>
      </c>
      <c r="I29" s="31">
        <f t="shared" si="2"/>
        <v>8372.1186579605364</v>
      </c>
      <c r="J29" s="32">
        <f t="shared" si="0"/>
        <v>10312.775762875788</v>
      </c>
    </row>
    <row r="30" spans="1:12" s="104" customFormat="1" ht="51" x14ac:dyDescent="0.2">
      <c r="A30" s="116" t="s">
        <v>188</v>
      </c>
      <c r="B30" s="44" t="s">
        <v>22</v>
      </c>
      <c r="C30" s="44" t="s">
        <v>316</v>
      </c>
      <c r="D30" s="45" t="s">
        <v>317</v>
      </c>
      <c r="E30" s="44" t="s">
        <v>318</v>
      </c>
      <c r="F30" s="117">
        <f>(3.14*8.46^2)/4</f>
        <v>56.183706000000015</v>
      </c>
      <c r="G30" s="118" t="s">
        <v>319</v>
      </c>
      <c r="H30" s="19">
        <f t="shared" si="3"/>
        <v>31.327988813533004</v>
      </c>
      <c r="I30" s="31">
        <f t="shared" si="2"/>
        <v>1760.1225130708276</v>
      </c>
      <c r="J30" s="32">
        <f t="shared" si="0"/>
        <v>2168.1189116006453</v>
      </c>
    </row>
    <row r="31" spans="1:12" s="104" customFormat="1" ht="25.5" x14ac:dyDescent="0.2">
      <c r="A31" s="116" t="s">
        <v>189</v>
      </c>
      <c r="B31" s="44" t="s">
        <v>22</v>
      </c>
      <c r="C31" s="44" t="s">
        <v>320</v>
      </c>
      <c r="D31" s="45" t="s">
        <v>321</v>
      </c>
      <c r="E31" s="44" t="s">
        <v>318</v>
      </c>
      <c r="F31" s="117">
        <f>(3.14*8.46^2)/4</f>
        <v>56.183706000000015</v>
      </c>
      <c r="G31" s="118" t="s">
        <v>322</v>
      </c>
      <c r="H31" s="19">
        <f t="shared" si="3"/>
        <v>32.809901177369007</v>
      </c>
      <c r="I31" s="31">
        <f t="shared" si="2"/>
        <v>1843.3818416383547</v>
      </c>
      <c r="J31" s="32">
        <f t="shared" si="0"/>
        <v>2270.6777525301254</v>
      </c>
    </row>
    <row r="32" spans="1:12" s="3" customFormat="1" ht="12.75" x14ac:dyDescent="0.2">
      <c r="A32" s="6" t="s">
        <v>190</v>
      </c>
      <c r="B32" s="12"/>
      <c r="C32" s="26"/>
      <c r="D32" s="8" t="s">
        <v>315</v>
      </c>
      <c r="E32" s="13"/>
      <c r="F32" s="14"/>
      <c r="G32" s="15"/>
      <c r="H32" s="108"/>
      <c r="I32" s="119"/>
      <c r="J32" s="120">
        <f>SUM(J33:J36)</f>
        <v>4200.7986150599017</v>
      </c>
    </row>
    <row r="33" spans="1:12" s="3" customFormat="1" ht="25.5" customHeight="1" x14ac:dyDescent="0.2">
      <c r="A33" s="16" t="s">
        <v>191</v>
      </c>
      <c r="B33" s="17" t="s">
        <v>22</v>
      </c>
      <c r="C33" s="17">
        <v>92794</v>
      </c>
      <c r="D33" s="18" t="s">
        <v>26</v>
      </c>
      <c r="E33" s="19" t="s">
        <v>24</v>
      </c>
      <c r="F33" s="20">
        <f>120.2</f>
        <v>120.2</v>
      </c>
      <c r="G33" s="21">
        <v>5.29</v>
      </c>
      <c r="H33" s="19">
        <f t="shared" si="3"/>
        <v>4.7800709784710005</v>
      </c>
      <c r="I33" s="31">
        <f t="shared" si="2"/>
        <v>574.5645316122143</v>
      </c>
      <c r="J33" s="32">
        <f t="shared" si="0"/>
        <v>707.7485900399256</v>
      </c>
    </row>
    <row r="34" spans="1:12" s="3" customFormat="1" ht="25.5" customHeight="1" x14ac:dyDescent="0.2">
      <c r="A34" s="16" t="s">
        <v>192</v>
      </c>
      <c r="B34" s="17" t="s">
        <v>22</v>
      </c>
      <c r="C34" s="22" t="s">
        <v>46</v>
      </c>
      <c r="D34" s="18" t="s">
        <v>47</v>
      </c>
      <c r="E34" s="19" t="s">
        <v>24</v>
      </c>
      <c r="F34" s="20">
        <f>41.7</f>
        <v>41.7</v>
      </c>
      <c r="G34" s="21">
        <v>6.55</v>
      </c>
      <c r="H34" s="19">
        <f t="shared" si="3"/>
        <v>5.9186134043449998</v>
      </c>
      <c r="I34" s="31">
        <f t="shared" si="2"/>
        <v>246.8061789611865</v>
      </c>
      <c r="J34" s="32">
        <f t="shared" si="0"/>
        <v>304.01585124438952</v>
      </c>
    </row>
    <row r="35" spans="1:12" s="3" customFormat="1" ht="25.5" customHeight="1" x14ac:dyDescent="0.2">
      <c r="A35" s="16" t="s">
        <v>193</v>
      </c>
      <c r="B35" s="17" t="s">
        <v>22</v>
      </c>
      <c r="C35" s="17" t="s">
        <v>28</v>
      </c>
      <c r="D35" s="18" t="s">
        <v>29</v>
      </c>
      <c r="E35" s="19" t="s">
        <v>30</v>
      </c>
      <c r="F35" s="20">
        <v>1.71</v>
      </c>
      <c r="G35" s="21">
        <v>279.94</v>
      </c>
      <c r="H35" s="19">
        <f t="shared" si="3"/>
        <v>252.95521166600602</v>
      </c>
      <c r="I35" s="31">
        <f t="shared" si="2"/>
        <v>432.55341194887029</v>
      </c>
      <c r="J35" s="32">
        <f t="shared" si="0"/>
        <v>532.81929283861837</v>
      </c>
    </row>
    <row r="36" spans="1:12" s="104" customFormat="1" ht="51" x14ac:dyDescent="0.2">
      <c r="A36" s="16" t="s">
        <v>194</v>
      </c>
      <c r="B36" s="35" t="s">
        <v>22</v>
      </c>
      <c r="C36" s="35">
        <v>92412</v>
      </c>
      <c r="D36" s="37" t="s">
        <v>306</v>
      </c>
      <c r="E36" s="23" t="s">
        <v>31</v>
      </c>
      <c r="F36" s="102">
        <f>29.48</f>
        <v>29.48</v>
      </c>
      <c r="G36" s="103">
        <v>80.95</v>
      </c>
      <c r="H36" s="19">
        <f t="shared" si="3"/>
        <v>73.146832836905006</v>
      </c>
      <c r="I36" s="31">
        <f t="shared" si="2"/>
        <v>2156.3686320319598</v>
      </c>
      <c r="J36" s="32">
        <f t="shared" si="0"/>
        <v>2656.2148809369683</v>
      </c>
    </row>
    <row r="37" spans="1:12" s="3" customFormat="1" ht="12.75" x14ac:dyDescent="0.2">
      <c r="A37" s="6" t="s">
        <v>195</v>
      </c>
      <c r="B37" s="12"/>
      <c r="C37" s="26"/>
      <c r="D37" s="8" t="s">
        <v>48</v>
      </c>
      <c r="E37" s="13"/>
      <c r="F37" s="14"/>
      <c r="G37" s="15"/>
      <c r="H37" s="108"/>
      <c r="I37" s="119"/>
      <c r="J37" s="120">
        <f>SUM(J38:J45)</f>
        <v>7555.7954911498164</v>
      </c>
    </row>
    <row r="38" spans="1:12" s="3" customFormat="1" ht="25.5" customHeight="1" x14ac:dyDescent="0.2">
      <c r="A38" s="16" t="s">
        <v>196</v>
      </c>
      <c r="B38" s="17" t="s">
        <v>22</v>
      </c>
      <c r="C38" s="17">
        <v>92792</v>
      </c>
      <c r="D38" s="18" t="s">
        <v>23</v>
      </c>
      <c r="E38" s="19" t="s">
        <v>24</v>
      </c>
      <c r="F38" s="20">
        <f>1</f>
        <v>1</v>
      </c>
      <c r="G38" s="21">
        <v>6.03</v>
      </c>
      <c r="H38" s="19">
        <f t="shared" si="3"/>
        <v>5.4487387523970003</v>
      </c>
      <c r="I38" s="31">
        <f t="shared" si="2"/>
        <v>5.4487387523970003</v>
      </c>
      <c r="J38" s="32">
        <f t="shared" si="0"/>
        <v>6.7117563952026256</v>
      </c>
      <c r="L38" s="11"/>
    </row>
    <row r="39" spans="1:12" s="3" customFormat="1" ht="25.5" customHeight="1" x14ac:dyDescent="0.2">
      <c r="A39" s="16" t="s">
        <v>197</v>
      </c>
      <c r="B39" s="17" t="s">
        <v>22</v>
      </c>
      <c r="C39" s="17">
        <v>92793</v>
      </c>
      <c r="D39" s="18" t="s">
        <v>25</v>
      </c>
      <c r="E39" s="19" t="s">
        <v>24</v>
      </c>
      <c r="F39" s="20">
        <f>94.8</f>
        <v>94.8</v>
      </c>
      <c r="G39" s="21">
        <v>6.4</v>
      </c>
      <c r="H39" s="19">
        <f t="shared" si="3"/>
        <v>5.7830726393600003</v>
      </c>
      <c r="I39" s="31">
        <f t="shared" si="2"/>
        <v>548.235286211328</v>
      </c>
      <c r="J39" s="32">
        <f t="shared" si="0"/>
        <v>675.31622555511387</v>
      </c>
      <c r="K39" s="11"/>
    </row>
    <row r="40" spans="1:12" s="3" customFormat="1" ht="25.5" customHeight="1" x14ac:dyDescent="0.2">
      <c r="A40" s="16" t="s">
        <v>198</v>
      </c>
      <c r="B40" s="17" t="s">
        <v>22</v>
      </c>
      <c r="C40" s="17" t="s">
        <v>295</v>
      </c>
      <c r="D40" s="18" t="s">
        <v>296</v>
      </c>
      <c r="E40" s="19" t="s">
        <v>24</v>
      </c>
      <c r="F40" s="20">
        <f>9.5</f>
        <v>9.5</v>
      </c>
      <c r="G40" s="21">
        <v>5.29</v>
      </c>
      <c r="H40" s="19">
        <f t="shared" si="3"/>
        <v>4.7800709784710005</v>
      </c>
      <c r="I40" s="31">
        <f t="shared" si="2"/>
        <v>45.410674295474507</v>
      </c>
      <c r="J40" s="32">
        <f t="shared" si="0"/>
        <v>55.9368685971655</v>
      </c>
      <c r="K40" s="11"/>
    </row>
    <row r="41" spans="1:12" s="3" customFormat="1" ht="25.5" customHeight="1" x14ac:dyDescent="0.2">
      <c r="A41" s="16" t="s">
        <v>199</v>
      </c>
      <c r="B41" s="17" t="s">
        <v>22</v>
      </c>
      <c r="C41" s="17" t="s">
        <v>297</v>
      </c>
      <c r="D41" s="18" t="s">
        <v>298</v>
      </c>
      <c r="E41" s="19" t="s">
        <v>24</v>
      </c>
      <c r="F41" s="20">
        <f>24.3</f>
        <v>24.3</v>
      </c>
      <c r="G41" s="21">
        <v>4.93</v>
      </c>
      <c r="H41" s="19">
        <f t="shared" si="3"/>
        <v>4.4547731425070003</v>
      </c>
      <c r="I41" s="31">
        <f t="shared" si="2"/>
        <v>108.25098736292011</v>
      </c>
      <c r="J41" s="32">
        <f t="shared" si="0"/>
        <v>133.34356623364499</v>
      </c>
      <c r="K41" s="11"/>
    </row>
    <row r="42" spans="1:12" s="3" customFormat="1" ht="25.5" customHeight="1" x14ac:dyDescent="0.2">
      <c r="A42" s="16" t="s">
        <v>200</v>
      </c>
      <c r="B42" s="17" t="s">
        <v>22</v>
      </c>
      <c r="C42" s="17">
        <v>92796</v>
      </c>
      <c r="D42" s="18" t="s">
        <v>49</v>
      </c>
      <c r="E42" s="19" t="s">
        <v>24</v>
      </c>
      <c r="F42" s="20">
        <v>54.8</v>
      </c>
      <c r="G42" s="21">
        <v>4.8499999999999996</v>
      </c>
      <c r="H42" s="19">
        <f t="shared" si="3"/>
        <v>4.3824847345149998</v>
      </c>
      <c r="I42" s="31">
        <f t="shared" si="2"/>
        <v>240.16016345142197</v>
      </c>
      <c r="J42" s="32">
        <f t="shared" si="0"/>
        <v>295.82928933946158</v>
      </c>
    </row>
    <row r="43" spans="1:12" s="3" customFormat="1" ht="25.5" customHeight="1" x14ac:dyDescent="0.2">
      <c r="A43" s="16" t="s">
        <v>201</v>
      </c>
      <c r="B43" s="17" t="s">
        <v>22</v>
      </c>
      <c r="C43" s="17">
        <v>92791</v>
      </c>
      <c r="D43" s="18" t="s">
        <v>27</v>
      </c>
      <c r="E43" s="19" t="s">
        <v>24</v>
      </c>
      <c r="F43" s="20">
        <v>49.6</v>
      </c>
      <c r="G43" s="21">
        <v>6.55</v>
      </c>
      <c r="H43" s="19">
        <f t="shared" si="3"/>
        <v>5.9186134043449998</v>
      </c>
      <c r="I43" s="31">
        <f t="shared" si="2"/>
        <v>293.56322485551198</v>
      </c>
      <c r="J43" s="32">
        <f t="shared" si="0"/>
        <v>361.61118037701965</v>
      </c>
    </row>
    <row r="44" spans="1:12" s="3" customFormat="1" ht="25.5" x14ac:dyDescent="0.2">
      <c r="A44" s="16" t="s">
        <v>293</v>
      </c>
      <c r="B44" s="17" t="s">
        <v>22</v>
      </c>
      <c r="C44" s="17" t="s">
        <v>28</v>
      </c>
      <c r="D44" s="18" t="s">
        <v>29</v>
      </c>
      <c r="E44" s="19" t="s">
        <v>30</v>
      </c>
      <c r="F44" s="20">
        <f>3.89</f>
        <v>3.89</v>
      </c>
      <c r="G44" s="21">
        <v>279.94</v>
      </c>
      <c r="H44" s="19">
        <f t="shared" si="3"/>
        <v>252.95521166600602</v>
      </c>
      <c r="I44" s="31">
        <f t="shared" si="2"/>
        <v>983.99577338076347</v>
      </c>
      <c r="J44" s="32">
        <f t="shared" si="0"/>
        <v>1212.0859936504244</v>
      </c>
    </row>
    <row r="45" spans="1:12" s="104" customFormat="1" ht="38.25" x14ac:dyDescent="0.2">
      <c r="A45" s="16" t="s">
        <v>294</v>
      </c>
      <c r="B45" s="35" t="s">
        <v>22</v>
      </c>
      <c r="C45" s="35">
        <v>92448</v>
      </c>
      <c r="D45" s="37" t="s">
        <v>307</v>
      </c>
      <c r="E45" s="23" t="s">
        <v>31</v>
      </c>
      <c r="F45" s="102">
        <f>48.66</f>
        <v>48.66</v>
      </c>
      <c r="G45" s="103">
        <v>88.9</v>
      </c>
      <c r="H45" s="19">
        <f t="shared" si="3"/>
        <v>80.330493381110003</v>
      </c>
      <c r="I45" s="31">
        <f t="shared" si="2"/>
        <v>3908.8818079248126</v>
      </c>
      <c r="J45" s="32">
        <f t="shared" si="0"/>
        <v>4814.9606110017839</v>
      </c>
    </row>
    <row r="46" spans="1:12" s="3" customFormat="1" ht="12.75" x14ac:dyDescent="0.2">
      <c r="A46" s="6" t="s">
        <v>19</v>
      </c>
      <c r="B46" s="12"/>
      <c r="C46" s="26"/>
      <c r="D46" s="8" t="s">
        <v>50</v>
      </c>
      <c r="E46" s="13"/>
      <c r="F46" s="14"/>
      <c r="G46" s="15"/>
      <c r="H46" s="108"/>
      <c r="I46" s="119"/>
      <c r="J46" s="120">
        <f>SUM(J47:J48)</f>
        <v>6961.9713548089658</v>
      </c>
    </row>
    <row r="47" spans="1:12" s="3" customFormat="1" ht="51" x14ac:dyDescent="0.2">
      <c r="A47" s="16" t="s">
        <v>20</v>
      </c>
      <c r="B47" s="17" t="s">
        <v>22</v>
      </c>
      <c r="C47" s="17">
        <v>87480</v>
      </c>
      <c r="D47" s="18" t="s">
        <v>51</v>
      </c>
      <c r="E47" s="19" t="s">
        <v>31</v>
      </c>
      <c r="F47" s="28">
        <f>((4.15*3)+4.75+20.87)*3</f>
        <v>114.21000000000002</v>
      </c>
      <c r="G47" s="29">
        <v>46.72</v>
      </c>
      <c r="H47" s="19">
        <f t="shared" si="3"/>
        <v>42.216430267328001</v>
      </c>
      <c r="I47" s="31">
        <f t="shared" si="2"/>
        <v>4821.5385008315316</v>
      </c>
      <c r="J47" s="32">
        <f t="shared" si="0"/>
        <v>5939.1711253242811</v>
      </c>
    </row>
    <row r="48" spans="1:12" s="3" customFormat="1" ht="51" x14ac:dyDescent="0.2">
      <c r="A48" s="16" t="s">
        <v>38</v>
      </c>
      <c r="B48" s="17" t="s">
        <v>22</v>
      </c>
      <c r="C48" s="17">
        <v>87478</v>
      </c>
      <c r="D48" s="18" t="s">
        <v>52</v>
      </c>
      <c r="E48" s="19" t="s">
        <v>31</v>
      </c>
      <c r="F48" s="28">
        <f>2*3.14*4.43</f>
        <v>27.820399999999999</v>
      </c>
      <c r="G48" s="29">
        <v>33.03</v>
      </c>
      <c r="H48" s="19">
        <f t="shared" si="3"/>
        <v>29.846076449697001</v>
      </c>
      <c r="I48" s="31">
        <f t="shared" si="2"/>
        <v>830.32978526115039</v>
      </c>
      <c r="J48" s="32">
        <f t="shared" si="0"/>
        <v>1022.800229484685</v>
      </c>
    </row>
    <row r="49" spans="1:10" s="3" customFormat="1" ht="12.75" x14ac:dyDescent="0.2">
      <c r="A49" s="6" t="s">
        <v>202</v>
      </c>
      <c r="B49" s="12"/>
      <c r="C49" s="26"/>
      <c r="D49" s="8" t="s">
        <v>53</v>
      </c>
      <c r="E49" s="13"/>
      <c r="F49" s="14"/>
      <c r="G49" s="15"/>
      <c r="H49" s="108"/>
      <c r="I49" s="119"/>
      <c r="J49" s="120">
        <f>J50+J66+J82+J98</f>
        <v>7274.2973043461434</v>
      </c>
    </row>
    <row r="50" spans="1:10" s="3" customFormat="1" ht="12.75" x14ac:dyDescent="0.2">
      <c r="A50" s="6" t="s">
        <v>203</v>
      </c>
      <c r="B50" s="12"/>
      <c r="C50" s="12"/>
      <c r="D50" s="8" t="s">
        <v>54</v>
      </c>
      <c r="E50" s="13"/>
      <c r="F50" s="14"/>
      <c r="G50" s="15"/>
      <c r="H50" s="108"/>
      <c r="I50" s="119"/>
      <c r="J50" s="120">
        <f>SUM(J51:J65)</f>
        <v>1393.4254077804169</v>
      </c>
    </row>
    <row r="51" spans="1:10" s="3" customFormat="1" ht="25.5" customHeight="1" x14ac:dyDescent="0.2">
      <c r="A51" s="100" t="s">
        <v>204</v>
      </c>
      <c r="B51" s="44" t="s">
        <v>22</v>
      </c>
      <c r="C51" s="44" t="s">
        <v>55</v>
      </c>
      <c r="D51" s="45" t="s">
        <v>56</v>
      </c>
      <c r="E51" s="44" t="s">
        <v>57</v>
      </c>
      <c r="F51" s="45">
        <v>1</v>
      </c>
      <c r="G51" s="101">
        <v>117.01</v>
      </c>
      <c r="H51" s="19">
        <f t="shared" si="3"/>
        <v>105.730832739299</v>
      </c>
      <c r="I51" s="31">
        <f t="shared" si="2"/>
        <v>105.730832739299</v>
      </c>
      <c r="J51" s="32">
        <f t="shared" si="0"/>
        <v>130.2392397682685</v>
      </c>
    </row>
    <row r="52" spans="1:10" s="3" customFormat="1" ht="25.5" customHeight="1" x14ac:dyDescent="0.2">
      <c r="A52" s="100" t="s">
        <v>205</v>
      </c>
      <c r="B52" s="44" t="s">
        <v>22</v>
      </c>
      <c r="C52" s="44" t="s">
        <v>58</v>
      </c>
      <c r="D52" s="45" t="s">
        <v>59</v>
      </c>
      <c r="E52" s="44" t="s">
        <v>57</v>
      </c>
      <c r="F52" s="45">
        <v>1</v>
      </c>
      <c r="G52" s="101">
        <v>213.76</v>
      </c>
      <c r="H52" s="19">
        <f t="shared" si="3"/>
        <v>193.154626154624</v>
      </c>
      <c r="I52" s="31">
        <f t="shared" si="2"/>
        <v>193.154626154624</v>
      </c>
      <c r="J52" s="32">
        <f t="shared" si="0"/>
        <v>237.92786849726585</v>
      </c>
    </row>
    <row r="53" spans="1:10" s="104" customFormat="1" ht="25.5" customHeight="1" x14ac:dyDescent="0.2">
      <c r="A53" s="100" t="s">
        <v>206</v>
      </c>
      <c r="B53" s="35" t="s">
        <v>60</v>
      </c>
      <c r="C53" s="35" t="s">
        <v>61</v>
      </c>
      <c r="D53" s="37" t="s">
        <v>62</v>
      </c>
      <c r="E53" s="35" t="s">
        <v>57</v>
      </c>
      <c r="F53" s="37">
        <v>1</v>
      </c>
      <c r="G53" s="111">
        <v>434.56</v>
      </c>
      <c r="H53" s="19">
        <f t="shared" si="3"/>
        <v>392.67063221254404</v>
      </c>
      <c r="I53" s="31">
        <f t="shared" si="2"/>
        <v>392.67063221254404</v>
      </c>
      <c r="J53" s="32">
        <f t="shared" si="0"/>
        <v>483.69168475941171</v>
      </c>
    </row>
    <row r="54" spans="1:10" s="3" customFormat="1" ht="25.5" customHeight="1" x14ac:dyDescent="0.2">
      <c r="A54" s="100" t="s">
        <v>207</v>
      </c>
      <c r="B54" s="17" t="s">
        <v>22</v>
      </c>
      <c r="C54" s="19">
        <v>89353</v>
      </c>
      <c r="D54" s="18" t="s">
        <v>63</v>
      </c>
      <c r="E54" s="19" t="s">
        <v>57</v>
      </c>
      <c r="F54" s="20">
        <v>1</v>
      </c>
      <c r="G54" s="33">
        <v>30.79</v>
      </c>
      <c r="H54" s="19">
        <f t="shared" si="3"/>
        <v>27.822001025921001</v>
      </c>
      <c r="I54" s="31">
        <f t="shared" si="2"/>
        <v>27.822001025921001</v>
      </c>
      <c r="J54" s="32">
        <f t="shared" si="0"/>
        <v>34.271140863729485</v>
      </c>
    </row>
    <row r="55" spans="1:10" s="3" customFormat="1" ht="25.5" customHeight="1" x14ac:dyDescent="0.2">
      <c r="A55" s="100" t="s">
        <v>208</v>
      </c>
      <c r="B55" s="17" t="s">
        <v>22</v>
      </c>
      <c r="C55" s="17">
        <v>94703</v>
      </c>
      <c r="D55" s="18" t="s">
        <v>64</v>
      </c>
      <c r="E55" s="17" t="s">
        <v>57</v>
      </c>
      <c r="F55" s="18">
        <v>1</v>
      </c>
      <c r="G55" s="31">
        <v>12.86</v>
      </c>
      <c r="H55" s="19">
        <f t="shared" si="3"/>
        <v>11.620361584714001</v>
      </c>
      <c r="I55" s="31">
        <f t="shared" si="2"/>
        <v>11.620361584714001</v>
      </c>
      <c r="J55" s="32">
        <f t="shared" si="0"/>
        <v>14.313961400050706</v>
      </c>
    </row>
    <row r="56" spans="1:10" s="3" customFormat="1" ht="38.25" x14ac:dyDescent="0.2">
      <c r="A56" s="100" t="s">
        <v>209</v>
      </c>
      <c r="B56" s="17" t="s">
        <v>22</v>
      </c>
      <c r="C56" s="17">
        <v>89383</v>
      </c>
      <c r="D56" s="18" t="s">
        <v>65</v>
      </c>
      <c r="E56" s="19" t="s">
        <v>57</v>
      </c>
      <c r="F56" s="28">
        <v>2</v>
      </c>
      <c r="G56" s="33">
        <v>4.78</v>
      </c>
      <c r="H56" s="19">
        <f t="shared" si="3"/>
        <v>4.3192323775220007</v>
      </c>
      <c r="I56" s="31">
        <f t="shared" si="2"/>
        <v>8.6384647550440015</v>
      </c>
      <c r="J56" s="32">
        <f t="shared" si="0"/>
        <v>10.640860885263201</v>
      </c>
    </row>
    <row r="57" spans="1:10" s="3" customFormat="1" ht="25.5" customHeight="1" x14ac:dyDescent="0.2">
      <c r="A57" s="100" t="s">
        <v>210</v>
      </c>
      <c r="B57" s="17" t="s">
        <v>22</v>
      </c>
      <c r="C57" s="17">
        <v>89364</v>
      </c>
      <c r="D57" s="18" t="s">
        <v>66</v>
      </c>
      <c r="E57" s="19" t="s">
        <v>57</v>
      </c>
      <c r="F57" s="28">
        <v>7</v>
      </c>
      <c r="G57" s="33">
        <v>7.96</v>
      </c>
      <c r="H57" s="19">
        <f t="shared" si="3"/>
        <v>7.1926965952040005</v>
      </c>
      <c r="I57" s="31">
        <f t="shared" si="2"/>
        <v>50.348876166428006</v>
      </c>
      <c r="J57" s="32">
        <f t="shared" si="0"/>
        <v>62.01974566180602</v>
      </c>
    </row>
    <row r="58" spans="1:10" s="3" customFormat="1" ht="25.5" customHeight="1" x14ac:dyDescent="0.2">
      <c r="A58" s="100" t="s">
        <v>211</v>
      </c>
      <c r="B58" s="17" t="s">
        <v>22</v>
      </c>
      <c r="C58" s="17">
        <v>89356</v>
      </c>
      <c r="D58" s="18" t="s">
        <v>67</v>
      </c>
      <c r="E58" s="19" t="s">
        <v>33</v>
      </c>
      <c r="F58" s="28">
        <v>8.57</v>
      </c>
      <c r="G58" s="33">
        <v>15.94</v>
      </c>
      <c r="H58" s="19">
        <f t="shared" si="3"/>
        <v>14.403465292406</v>
      </c>
      <c r="I58" s="31">
        <f t="shared" si="2"/>
        <v>123.43769755591943</v>
      </c>
      <c r="J58" s="32">
        <f t="shared" si="0"/>
        <v>152.05055584938157</v>
      </c>
    </row>
    <row r="59" spans="1:10" s="3" customFormat="1" ht="25.5" customHeight="1" x14ac:dyDescent="0.2">
      <c r="A59" s="100" t="s">
        <v>212</v>
      </c>
      <c r="B59" s="17" t="s">
        <v>22</v>
      </c>
      <c r="C59" s="19">
        <v>89987</v>
      </c>
      <c r="D59" s="18" t="s">
        <v>68</v>
      </c>
      <c r="E59" s="19" t="s">
        <v>57</v>
      </c>
      <c r="F59" s="20">
        <v>1</v>
      </c>
      <c r="G59" s="33">
        <v>67.09</v>
      </c>
      <c r="H59" s="19">
        <f t="shared" si="3"/>
        <v>60.622866152291003</v>
      </c>
      <c r="I59" s="31">
        <f t="shared" si="2"/>
        <v>60.622866152291003</v>
      </c>
      <c r="J59" s="32">
        <f t="shared" si="0"/>
        <v>74.675246526392058</v>
      </c>
    </row>
    <row r="60" spans="1:10" s="3" customFormat="1" ht="25.5" customHeight="1" x14ac:dyDescent="0.2">
      <c r="A60" s="100" t="s">
        <v>213</v>
      </c>
      <c r="B60" s="17" t="s">
        <v>22</v>
      </c>
      <c r="C60" s="17">
        <v>94703</v>
      </c>
      <c r="D60" s="18" t="s">
        <v>64</v>
      </c>
      <c r="E60" s="17" t="s">
        <v>57</v>
      </c>
      <c r="F60" s="18">
        <v>1</v>
      </c>
      <c r="G60" s="31">
        <v>12.86</v>
      </c>
      <c r="H60" s="19">
        <f t="shared" si="3"/>
        <v>11.620361584714001</v>
      </c>
      <c r="I60" s="31">
        <f t="shared" si="2"/>
        <v>11.620361584714001</v>
      </c>
      <c r="J60" s="32">
        <f t="shared" si="0"/>
        <v>14.313961400050706</v>
      </c>
    </row>
    <row r="61" spans="1:10" s="3" customFormat="1" ht="25.5" customHeight="1" x14ac:dyDescent="0.2">
      <c r="A61" s="100" t="s">
        <v>214</v>
      </c>
      <c r="B61" s="17" t="s">
        <v>22</v>
      </c>
      <c r="C61" s="17">
        <v>89383</v>
      </c>
      <c r="D61" s="18" t="s">
        <v>65</v>
      </c>
      <c r="E61" s="19" t="s">
        <v>57</v>
      </c>
      <c r="F61" s="28">
        <v>2</v>
      </c>
      <c r="G61" s="33">
        <v>4.78</v>
      </c>
      <c r="H61" s="19">
        <f t="shared" si="3"/>
        <v>4.3192323775220007</v>
      </c>
      <c r="I61" s="31">
        <f t="shared" si="2"/>
        <v>8.6384647550440015</v>
      </c>
      <c r="J61" s="32">
        <f t="shared" si="0"/>
        <v>10.640860885263201</v>
      </c>
    </row>
    <row r="62" spans="1:10" s="3" customFormat="1" ht="25.5" customHeight="1" x14ac:dyDescent="0.2">
      <c r="A62" s="100" t="s">
        <v>215</v>
      </c>
      <c r="B62" s="17" t="s">
        <v>22</v>
      </c>
      <c r="C62" s="17">
        <v>89364</v>
      </c>
      <c r="D62" s="18" t="s">
        <v>66</v>
      </c>
      <c r="E62" s="19" t="s">
        <v>57</v>
      </c>
      <c r="F62" s="28">
        <v>3</v>
      </c>
      <c r="G62" s="33">
        <v>7.96</v>
      </c>
      <c r="H62" s="19">
        <f t="shared" si="3"/>
        <v>7.1926965952040005</v>
      </c>
      <c r="I62" s="31">
        <f t="shared" si="2"/>
        <v>21.578089785612001</v>
      </c>
      <c r="J62" s="32">
        <f t="shared" si="0"/>
        <v>26.579890997916863</v>
      </c>
    </row>
    <row r="63" spans="1:10" s="3" customFormat="1" ht="25.5" customHeight="1" x14ac:dyDescent="0.2">
      <c r="A63" s="100" t="s">
        <v>216</v>
      </c>
      <c r="B63" s="17" t="s">
        <v>22</v>
      </c>
      <c r="C63" s="17">
        <v>89356</v>
      </c>
      <c r="D63" s="18" t="s">
        <v>67</v>
      </c>
      <c r="E63" s="19" t="s">
        <v>33</v>
      </c>
      <c r="F63" s="28">
        <v>6.16</v>
      </c>
      <c r="G63" s="33">
        <v>15.94</v>
      </c>
      <c r="H63" s="19">
        <f t="shared" si="3"/>
        <v>14.403465292406</v>
      </c>
      <c r="I63" s="31">
        <f t="shared" si="2"/>
        <v>88.725346201220958</v>
      </c>
      <c r="J63" s="32">
        <f t="shared" si="0"/>
        <v>109.29188145066398</v>
      </c>
    </row>
    <row r="64" spans="1:10" s="3" customFormat="1" ht="25.5" customHeight="1" x14ac:dyDescent="0.2">
      <c r="A64" s="100" t="s">
        <v>217</v>
      </c>
      <c r="B64" s="17" t="s">
        <v>22</v>
      </c>
      <c r="C64" s="17">
        <v>89440</v>
      </c>
      <c r="D64" s="18" t="s">
        <v>69</v>
      </c>
      <c r="E64" s="19" t="s">
        <v>57</v>
      </c>
      <c r="F64" s="28">
        <v>1</v>
      </c>
      <c r="G64" s="33">
        <v>6.02</v>
      </c>
      <c r="H64" s="19">
        <f t="shared" si="3"/>
        <v>5.4397027013979997</v>
      </c>
      <c r="I64" s="31">
        <f t="shared" si="2"/>
        <v>5.4397027013979997</v>
      </c>
      <c r="J64" s="32">
        <f t="shared" si="0"/>
        <v>6.7006257875820561</v>
      </c>
    </row>
    <row r="65" spans="1:10" s="3" customFormat="1" ht="25.5" customHeight="1" x14ac:dyDescent="0.2">
      <c r="A65" s="100" t="s">
        <v>218</v>
      </c>
      <c r="B65" s="17" t="s">
        <v>22</v>
      </c>
      <c r="C65" s="17">
        <v>96856</v>
      </c>
      <c r="D65" s="18" t="s">
        <v>70</v>
      </c>
      <c r="E65" s="19" t="s">
        <v>57</v>
      </c>
      <c r="F65" s="28">
        <v>1</v>
      </c>
      <c r="G65" s="33">
        <v>23.42</v>
      </c>
      <c r="H65" s="19">
        <f t="shared" si="3"/>
        <v>21.162431439658004</v>
      </c>
      <c r="I65" s="31">
        <f t="shared" si="2"/>
        <v>21.162431439658004</v>
      </c>
      <c r="J65" s="32">
        <f t="shared" si="0"/>
        <v>26.067883047370728</v>
      </c>
    </row>
    <row r="66" spans="1:10" s="3" customFormat="1" ht="12.75" x14ac:dyDescent="0.2">
      <c r="A66" s="6" t="s">
        <v>219</v>
      </c>
      <c r="B66" s="12"/>
      <c r="C66" s="12"/>
      <c r="D66" s="8" t="s">
        <v>71</v>
      </c>
      <c r="E66" s="13"/>
      <c r="F66" s="14"/>
      <c r="G66" s="15"/>
      <c r="H66" s="108"/>
      <c r="I66" s="119"/>
      <c r="J66" s="120">
        <f>SUM(J67:J81)</f>
        <v>1484.6091263053311</v>
      </c>
    </row>
    <row r="67" spans="1:10" s="3" customFormat="1" ht="25.5" customHeight="1" x14ac:dyDescent="0.2">
      <c r="A67" s="30" t="s">
        <v>220</v>
      </c>
      <c r="B67" s="17" t="s">
        <v>22</v>
      </c>
      <c r="C67" s="17" t="s">
        <v>55</v>
      </c>
      <c r="D67" s="18" t="s">
        <v>56</v>
      </c>
      <c r="E67" s="17" t="s">
        <v>57</v>
      </c>
      <c r="F67" s="18">
        <v>1</v>
      </c>
      <c r="G67" s="101">
        <v>117.01</v>
      </c>
      <c r="H67" s="19">
        <f t="shared" ref="H67:H81" si="4">G67*$K$7</f>
        <v>105.730832739299</v>
      </c>
      <c r="I67" s="31">
        <f t="shared" si="2"/>
        <v>105.730832739299</v>
      </c>
      <c r="J67" s="32">
        <f t="shared" si="0"/>
        <v>130.2392397682685</v>
      </c>
    </row>
    <row r="68" spans="1:10" s="3" customFormat="1" ht="25.5" customHeight="1" x14ac:dyDescent="0.2">
      <c r="A68" s="30" t="s">
        <v>221</v>
      </c>
      <c r="B68" s="17" t="s">
        <v>22</v>
      </c>
      <c r="C68" s="17" t="s">
        <v>58</v>
      </c>
      <c r="D68" s="18" t="s">
        <v>59</v>
      </c>
      <c r="E68" s="17" t="s">
        <v>57</v>
      </c>
      <c r="F68" s="18">
        <v>1</v>
      </c>
      <c r="G68" s="101">
        <v>213.76</v>
      </c>
      <c r="H68" s="19">
        <f t="shared" si="4"/>
        <v>193.154626154624</v>
      </c>
      <c r="I68" s="31">
        <f t="shared" si="2"/>
        <v>193.154626154624</v>
      </c>
      <c r="J68" s="32">
        <f t="shared" si="0"/>
        <v>237.92786849726585</v>
      </c>
    </row>
    <row r="69" spans="1:10" s="104" customFormat="1" ht="25.5" customHeight="1" x14ac:dyDescent="0.2">
      <c r="A69" s="30" t="s">
        <v>222</v>
      </c>
      <c r="B69" s="35" t="s">
        <v>60</v>
      </c>
      <c r="C69" s="35" t="s">
        <v>61</v>
      </c>
      <c r="D69" s="37" t="s">
        <v>62</v>
      </c>
      <c r="E69" s="35" t="s">
        <v>57</v>
      </c>
      <c r="F69" s="37">
        <v>1</v>
      </c>
      <c r="G69" s="111">
        <v>434.56</v>
      </c>
      <c r="H69" s="19">
        <f t="shared" si="4"/>
        <v>392.67063221254404</v>
      </c>
      <c r="I69" s="31">
        <f t="shared" si="2"/>
        <v>392.67063221254404</v>
      </c>
      <c r="J69" s="32">
        <f t="shared" si="0"/>
        <v>483.69168475941171</v>
      </c>
    </row>
    <row r="70" spans="1:10" s="3" customFormat="1" ht="25.5" customHeight="1" x14ac:dyDescent="0.2">
      <c r="A70" s="30" t="s">
        <v>223</v>
      </c>
      <c r="B70" s="17" t="s">
        <v>22</v>
      </c>
      <c r="C70" s="19">
        <v>89353</v>
      </c>
      <c r="D70" s="18" t="s">
        <v>63</v>
      </c>
      <c r="E70" s="19" t="s">
        <v>57</v>
      </c>
      <c r="F70" s="20">
        <v>1</v>
      </c>
      <c r="G70" s="33">
        <v>30.79</v>
      </c>
      <c r="H70" s="19">
        <f t="shared" si="4"/>
        <v>27.822001025921001</v>
      </c>
      <c r="I70" s="31">
        <f t="shared" si="2"/>
        <v>27.822001025921001</v>
      </c>
      <c r="J70" s="32">
        <f t="shared" si="0"/>
        <v>34.271140863729485</v>
      </c>
    </row>
    <row r="71" spans="1:10" s="3" customFormat="1" ht="25.5" customHeight="1" x14ac:dyDescent="0.2">
      <c r="A71" s="30" t="s">
        <v>224</v>
      </c>
      <c r="B71" s="17" t="s">
        <v>22</v>
      </c>
      <c r="C71" s="17">
        <v>94703</v>
      </c>
      <c r="D71" s="18" t="s">
        <v>64</v>
      </c>
      <c r="E71" s="17" t="s">
        <v>57</v>
      </c>
      <c r="F71" s="18">
        <v>1</v>
      </c>
      <c r="G71" s="31">
        <v>12.86</v>
      </c>
      <c r="H71" s="19">
        <f t="shared" si="4"/>
        <v>11.620361584714001</v>
      </c>
      <c r="I71" s="31">
        <f t="shared" si="2"/>
        <v>11.620361584714001</v>
      </c>
      <c r="J71" s="32">
        <f t="shared" si="0"/>
        <v>14.313961400050706</v>
      </c>
    </row>
    <row r="72" spans="1:10" s="3" customFormat="1" ht="25.5" customHeight="1" x14ac:dyDescent="0.2">
      <c r="A72" s="30" t="s">
        <v>225</v>
      </c>
      <c r="B72" s="17" t="s">
        <v>22</v>
      </c>
      <c r="C72" s="17">
        <v>89383</v>
      </c>
      <c r="D72" s="18" t="s">
        <v>65</v>
      </c>
      <c r="E72" s="19" t="s">
        <v>57</v>
      </c>
      <c r="F72" s="28">
        <v>2</v>
      </c>
      <c r="G72" s="33">
        <v>4.78</v>
      </c>
      <c r="H72" s="19">
        <f t="shared" si="4"/>
        <v>4.3192323775220007</v>
      </c>
      <c r="I72" s="31">
        <f t="shared" si="2"/>
        <v>8.6384647550440015</v>
      </c>
      <c r="J72" s="32">
        <f t="shared" si="0"/>
        <v>10.640860885263201</v>
      </c>
    </row>
    <row r="73" spans="1:10" s="3" customFormat="1" ht="25.5" customHeight="1" x14ac:dyDescent="0.2">
      <c r="A73" s="30" t="s">
        <v>226</v>
      </c>
      <c r="B73" s="17" t="s">
        <v>22</v>
      </c>
      <c r="C73" s="17">
        <v>89364</v>
      </c>
      <c r="D73" s="18" t="s">
        <v>66</v>
      </c>
      <c r="E73" s="19" t="s">
        <v>57</v>
      </c>
      <c r="F73" s="28">
        <v>7</v>
      </c>
      <c r="G73" s="33">
        <v>7.96</v>
      </c>
      <c r="H73" s="19">
        <f t="shared" si="4"/>
        <v>7.1926965952040005</v>
      </c>
      <c r="I73" s="31">
        <f t="shared" si="2"/>
        <v>50.348876166428006</v>
      </c>
      <c r="J73" s="32">
        <f t="shared" si="0"/>
        <v>62.01974566180602</v>
      </c>
    </row>
    <row r="74" spans="1:10" s="3" customFormat="1" ht="25.5" customHeight="1" x14ac:dyDescent="0.2">
      <c r="A74" s="30" t="s">
        <v>227</v>
      </c>
      <c r="B74" s="17" t="s">
        <v>22</v>
      </c>
      <c r="C74" s="17">
        <v>89356</v>
      </c>
      <c r="D74" s="18" t="s">
        <v>67</v>
      </c>
      <c r="E74" s="19" t="s">
        <v>33</v>
      </c>
      <c r="F74" s="28">
        <v>12.88</v>
      </c>
      <c r="G74" s="33">
        <v>15.94</v>
      </c>
      <c r="H74" s="19">
        <f t="shared" si="4"/>
        <v>14.403465292406</v>
      </c>
      <c r="I74" s="31">
        <f t="shared" si="2"/>
        <v>185.51663296618929</v>
      </c>
      <c r="J74" s="32">
        <f t="shared" si="0"/>
        <v>228.51938848775197</v>
      </c>
    </row>
    <row r="75" spans="1:10" s="3" customFormat="1" ht="25.5" customHeight="1" x14ac:dyDescent="0.2">
      <c r="A75" s="30" t="s">
        <v>228</v>
      </c>
      <c r="B75" s="17" t="s">
        <v>22</v>
      </c>
      <c r="C75" s="19">
        <v>89987</v>
      </c>
      <c r="D75" s="18" t="s">
        <v>68</v>
      </c>
      <c r="E75" s="19" t="s">
        <v>57</v>
      </c>
      <c r="F75" s="20">
        <v>1</v>
      </c>
      <c r="G75" s="33">
        <v>67.09</v>
      </c>
      <c r="H75" s="19">
        <f t="shared" si="4"/>
        <v>60.622866152291003</v>
      </c>
      <c r="I75" s="31">
        <f t="shared" si="2"/>
        <v>60.622866152291003</v>
      </c>
      <c r="J75" s="32">
        <f t="shared" ref="J75:J138" si="5">(I75*$J$6)+I75</f>
        <v>74.675246526392058</v>
      </c>
    </row>
    <row r="76" spans="1:10" s="3" customFormat="1" ht="25.5" customHeight="1" x14ac:dyDescent="0.2">
      <c r="A76" s="30" t="s">
        <v>229</v>
      </c>
      <c r="B76" s="17" t="s">
        <v>22</v>
      </c>
      <c r="C76" s="17">
        <v>94703</v>
      </c>
      <c r="D76" s="18" t="s">
        <v>64</v>
      </c>
      <c r="E76" s="17" t="s">
        <v>57</v>
      </c>
      <c r="F76" s="18">
        <v>1</v>
      </c>
      <c r="G76" s="31">
        <v>12.86</v>
      </c>
      <c r="H76" s="19">
        <f t="shared" si="4"/>
        <v>11.620361584714001</v>
      </c>
      <c r="I76" s="31">
        <f t="shared" ref="I76:I139" si="6">F76*H76</f>
        <v>11.620361584714001</v>
      </c>
      <c r="J76" s="32">
        <f t="shared" si="5"/>
        <v>14.313961400050706</v>
      </c>
    </row>
    <row r="77" spans="1:10" s="3" customFormat="1" ht="25.5" customHeight="1" x14ac:dyDescent="0.2">
      <c r="A77" s="30" t="s">
        <v>230</v>
      </c>
      <c r="B77" s="17" t="s">
        <v>22</v>
      </c>
      <c r="C77" s="17">
        <v>89383</v>
      </c>
      <c r="D77" s="18" t="s">
        <v>65</v>
      </c>
      <c r="E77" s="19" t="s">
        <v>57</v>
      </c>
      <c r="F77" s="28">
        <v>2</v>
      </c>
      <c r="G77" s="33">
        <v>4.78</v>
      </c>
      <c r="H77" s="19">
        <f t="shared" si="4"/>
        <v>4.3192323775220007</v>
      </c>
      <c r="I77" s="31">
        <f t="shared" si="6"/>
        <v>8.6384647550440015</v>
      </c>
      <c r="J77" s="32">
        <f t="shared" si="5"/>
        <v>10.640860885263201</v>
      </c>
    </row>
    <row r="78" spans="1:10" s="3" customFormat="1" ht="25.5" customHeight="1" x14ac:dyDescent="0.2">
      <c r="A78" s="30" t="s">
        <v>231</v>
      </c>
      <c r="B78" s="17" t="s">
        <v>22</v>
      </c>
      <c r="C78" s="17">
        <v>89364</v>
      </c>
      <c r="D78" s="18" t="s">
        <v>66</v>
      </c>
      <c r="E78" s="19" t="s">
        <v>57</v>
      </c>
      <c r="F78" s="28">
        <v>4</v>
      </c>
      <c r="G78" s="33">
        <v>7.96</v>
      </c>
      <c r="H78" s="19">
        <f t="shared" si="4"/>
        <v>7.1926965952040005</v>
      </c>
      <c r="I78" s="31">
        <f t="shared" si="6"/>
        <v>28.770786380816002</v>
      </c>
      <c r="J78" s="32">
        <f t="shared" si="5"/>
        <v>35.43985466388915</v>
      </c>
    </row>
    <row r="79" spans="1:10" s="3" customFormat="1" ht="25.5" customHeight="1" x14ac:dyDescent="0.2">
      <c r="A79" s="30" t="s">
        <v>232</v>
      </c>
      <c r="B79" s="17" t="s">
        <v>22</v>
      </c>
      <c r="C79" s="17">
        <v>89356</v>
      </c>
      <c r="D79" s="18" t="s">
        <v>67</v>
      </c>
      <c r="E79" s="19" t="s">
        <v>33</v>
      </c>
      <c r="F79" s="28">
        <v>6.49</v>
      </c>
      <c r="G79" s="33">
        <v>15.94</v>
      </c>
      <c r="H79" s="19">
        <f t="shared" si="4"/>
        <v>14.403465292406</v>
      </c>
      <c r="I79" s="31">
        <f t="shared" si="6"/>
        <v>93.478489747714946</v>
      </c>
      <c r="J79" s="32">
        <f t="shared" si="5"/>
        <v>115.14680367123528</v>
      </c>
    </row>
    <row r="80" spans="1:10" s="3" customFormat="1" ht="25.5" customHeight="1" x14ac:dyDescent="0.2">
      <c r="A80" s="30" t="s">
        <v>233</v>
      </c>
      <c r="B80" s="17" t="s">
        <v>22</v>
      </c>
      <c r="C80" s="17">
        <v>89440</v>
      </c>
      <c r="D80" s="18" t="s">
        <v>69</v>
      </c>
      <c r="E80" s="19" t="s">
        <v>57</v>
      </c>
      <c r="F80" s="28">
        <v>1</v>
      </c>
      <c r="G80" s="33">
        <v>6.02</v>
      </c>
      <c r="H80" s="19">
        <f t="shared" si="4"/>
        <v>5.4397027013979997</v>
      </c>
      <c r="I80" s="31">
        <f t="shared" si="6"/>
        <v>5.4397027013979997</v>
      </c>
      <c r="J80" s="32">
        <f t="shared" si="5"/>
        <v>6.7006257875820561</v>
      </c>
    </row>
    <row r="81" spans="1:10" s="3" customFormat="1" ht="25.5" customHeight="1" x14ac:dyDescent="0.2">
      <c r="A81" s="30" t="s">
        <v>234</v>
      </c>
      <c r="B81" s="17" t="s">
        <v>22</v>
      </c>
      <c r="C81" s="17">
        <v>96856</v>
      </c>
      <c r="D81" s="18" t="s">
        <v>70</v>
      </c>
      <c r="E81" s="19" t="s">
        <v>57</v>
      </c>
      <c r="F81" s="28">
        <v>1</v>
      </c>
      <c r="G81" s="33">
        <v>23.42</v>
      </c>
      <c r="H81" s="19">
        <f t="shared" si="4"/>
        <v>21.162431439658004</v>
      </c>
      <c r="I81" s="31">
        <f t="shared" si="6"/>
        <v>21.162431439658004</v>
      </c>
      <c r="J81" s="32">
        <f t="shared" si="5"/>
        <v>26.067883047370728</v>
      </c>
    </row>
    <row r="82" spans="1:10" s="3" customFormat="1" ht="12.75" x14ac:dyDescent="0.2">
      <c r="A82" s="6" t="s">
        <v>394</v>
      </c>
      <c r="B82" s="12"/>
      <c r="C82" s="26"/>
      <c r="D82" s="8" t="s">
        <v>371</v>
      </c>
      <c r="E82" s="13"/>
      <c r="F82" s="14"/>
      <c r="G82" s="15"/>
      <c r="H82" s="108"/>
      <c r="I82" s="119"/>
      <c r="J82" s="120">
        <f>SUM(J83:J97)</f>
        <v>2208.3247955891138</v>
      </c>
    </row>
    <row r="83" spans="1:10" s="3" customFormat="1" ht="25.5" customHeight="1" x14ac:dyDescent="0.2">
      <c r="A83" s="30" t="s">
        <v>395</v>
      </c>
      <c r="B83" s="17" t="s">
        <v>22</v>
      </c>
      <c r="C83" s="17" t="s">
        <v>55</v>
      </c>
      <c r="D83" s="18" t="s">
        <v>56</v>
      </c>
      <c r="E83" s="17" t="s">
        <v>57</v>
      </c>
      <c r="F83" s="20">
        <v>1</v>
      </c>
      <c r="G83" s="101">
        <v>117.01</v>
      </c>
      <c r="H83" s="19">
        <f t="shared" ref="H83:H97" si="7">G83*$K$7</f>
        <v>105.730832739299</v>
      </c>
      <c r="I83" s="31">
        <f t="shared" si="6"/>
        <v>105.730832739299</v>
      </c>
      <c r="J83" s="32">
        <f t="shared" si="5"/>
        <v>130.2392397682685</v>
      </c>
    </row>
    <row r="84" spans="1:10" s="3" customFormat="1" ht="25.5" customHeight="1" x14ac:dyDescent="0.2">
      <c r="A84" s="30" t="s">
        <v>396</v>
      </c>
      <c r="B84" s="17" t="s">
        <v>22</v>
      </c>
      <c r="C84" s="17" t="s">
        <v>58</v>
      </c>
      <c r="D84" s="18" t="s">
        <v>59</v>
      </c>
      <c r="E84" s="17" t="s">
        <v>57</v>
      </c>
      <c r="F84" s="20">
        <v>1</v>
      </c>
      <c r="G84" s="101">
        <v>213.76</v>
      </c>
      <c r="H84" s="19">
        <f t="shared" si="7"/>
        <v>193.154626154624</v>
      </c>
      <c r="I84" s="31">
        <f t="shared" si="6"/>
        <v>193.154626154624</v>
      </c>
      <c r="J84" s="32">
        <f t="shared" si="5"/>
        <v>237.92786849726585</v>
      </c>
    </row>
    <row r="85" spans="1:10" s="104" customFormat="1" ht="25.5" customHeight="1" x14ac:dyDescent="0.2">
      <c r="A85" s="30" t="s">
        <v>397</v>
      </c>
      <c r="B85" s="35" t="s">
        <v>60</v>
      </c>
      <c r="C85" s="35" t="s">
        <v>61</v>
      </c>
      <c r="D85" s="37" t="s">
        <v>62</v>
      </c>
      <c r="E85" s="35" t="s">
        <v>57</v>
      </c>
      <c r="F85" s="20">
        <v>1</v>
      </c>
      <c r="G85" s="111">
        <v>434.56</v>
      </c>
      <c r="H85" s="19">
        <f t="shared" si="7"/>
        <v>392.67063221254404</v>
      </c>
      <c r="I85" s="31">
        <f t="shared" si="6"/>
        <v>392.67063221254404</v>
      </c>
      <c r="J85" s="32">
        <f t="shared" si="5"/>
        <v>483.69168475941171</v>
      </c>
    </row>
    <row r="86" spans="1:10" s="3" customFormat="1" ht="25.5" customHeight="1" x14ac:dyDescent="0.2">
      <c r="A86" s="30" t="s">
        <v>398</v>
      </c>
      <c r="B86" s="17" t="s">
        <v>22</v>
      </c>
      <c r="C86" s="19">
        <v>89353</v>
      </c>
      <c r="D86" s="18" t="s">
        <v>63</v>
      </c>
      <c r="E86" s="19" t="s">
        <v>57</v>
      </c>
      <c r="F86" s="20">
        <v>1</v>
      </c>
      <c r="G86" s="33">
        <v>30.79</v>
      </c>
      <c r="H86" s="19">
        <f t="shared" si="7"/>
        <v>27.822001025921001</v>
      </c>
      <c r="I86" s="31">
        <f t="shared" si="6"/>
        <v>27.822001025921001</v>
      </c>
      <c r="J86" s="32">
        <f t="shared" si="5"/>
        <v>34.271140863729485</v>
      </c>
    </row>
    <row r="87" spans="1:10" s="3" customFormat="1" ht="25.5" customHeight="1" x14ac:dyDescent="0.2">
      <c r="A87" s="30" t="s">
        <v>399</v>
      </c>
      <c r="B87" s="17" t="s">
        <v>22</v>
      </c>
      <c r="C87" s="17">
        <v>94703</v>
      </c>
      <c r="D87" s="18" t="s">
        <v>64</v>
      </c>
      <c r="E87" s="17" t="s">
        <v>57</v>
      </c>
      <c r="F87" s="20">
        <v>1</v>
      </c>
      <c r="G87" s="31">
        <v>12.86</v>
      </c>
      <c r="H87" s="19">
        <f t="shared" si="7"/>
        <v>11.620361584714001</v>
      </c>
      <c r="I87" s="31">
        <f t="shared" si="6"/>
        <v>11.620361584714001</v>
      </c>
      <c r="J87" s="32">
        <f t="shared" si="5"/>
        <v>14.313961400050706</v>
      </c>
    </row>
    <row r="88" spans="1:10" s="3" customFormat="1" ht="25.5" customHeight="1" x14ac:dyDescent="0.2">
      <c r="A88" s="30" t="s">
        <v>400</v>
      </c>
      <c r="B88" s="17" t="s">
        <v>22</v>
      </c>
      <c r="C88" s="17">
        <v>89383</v>
      </c>
      <c r="D88" s="18" t="s">
        <v>65</v>
      </c>
      <c r="E88" s="19" t="s">
        <v>57</v>
      </c>
      <c r="F88" s="28">
        <v>2</v>
      </c>
      <c r="G88" s="33">
        <v>4.78</v>
      </c>
      <c r="H88" s="19">
        <f t="shared" si="7"/>
        <v>4.3192323775220007</v>
      </c>
      <c r="I88" s="31">
        <f t="shared" si="6"/>
        <v>8.6384647550440015</v>
      </c>
      <c r="J88" s="32">
        <f t="shared" si="5"/>
        <v>10.640860885263201</v>
      </c>
    </row>
    <row r="89" spans="1:10" s="3" customFormat="1" ht="25.5" customHeight="1" x14ac:dyDescent="0.2">
      <c r="A89" s="30" t="s">
        <v>401</v>
      </c>
      <c r="B89" s="17" t="s">
        <v>22</v>
      </c>
      <c r="C89" s="17">
        <v>89364</v>
      </c>
      <c r="D89" s="18" t="s">
        <v>66</v>
      </c>
      <c r="E89" s="19" t="s">
        <v>57</v>
      </c>
      <c r="F89" s="28">
        <v>6</v>
      </c>
      <c r="G89" s="33">
        <v>7.96</v>
      </c>
      <c r="H89" s="19">
        <f t="shared" si="7"/>
        <v>7.1926965952040005</v>
      </c>
      <c r="I89" s="31">
        <f t="shared" si="6"/>
        <v>43.156179571224001</v>
      </c>
      <c r="J89" s="32">
        <f t="shared" si="5"/>
        <v>53.159781995833725</v>
      </c>
    </row>
    <row r="90" spans="1:10" s="3" customFormat="1" ht="25.5" customHeight="1" x14ac:dyDescent="0.2">
      <c r="A90" s="30" t="s">
        <v>402</v>
      </c>
      <c r="B90" s="17" t="s">
        <v>22</v>
      </c>
      <c r="C90" s="17">
        <v>89356</v>
      </c>
      <c r="D90" s="18" t="s">
        <v>67</v>
      </c>
      <c r="E90" s="19" t="s">
        <v>33</v>
      </c>
      <c r="F90" s="28">
        <f>43.47-12.88-8.57</f>
        <v>22.019999999999996</v>
      </c>
      <c r="G90" s="33">
        <v>15.94</v>
      </c>
      <c r="H90" s="19">
        <f t="shared" si="7"/>
        <v>14.403465292406</v>
      </c>
      <c r="I90" s="31">
        <f t="shared" si="6"/>
        <v>317.16430573878006</v>
      </c>
      <c r="J90" s="32">
        <f t="shared" si="5"/>
        <v>390.68299180902926</v>
      </c>
    </row>
    <row r="91" spans="1:10" s="3" customFormat="1" ht="25.5" customHeight="1" x14ac:dyDescent="0.2">
      <c r="A91" s="30" t="s">
        <v>403</v>
      </c>
      <c r="B91" s="17" t="s">
        <v>22</v>
      </c>
      <c r="C91" s="19">
        <v>89987</v>
      </c>
      <c r="D91" s="18" t="s">
        <v>68</v>
      </c>
      <c r="E91" s="19" t="s">
        <v>57</v>
      </c>
      <c r="F91" s="20">
        <v>1</v>
      </c>
      <c r="G91" s="33">
        <v>67.09</v>
      </c>
      <c r="H91" s="19">
        <f t="shared" si="7"/>
        <v>60.622866152291003</v>
      </c>
      <c r="I91" s="31">
        <f t="shared" si="6"/>
        <v>60.622866152291003</v>
      </c>
      <c r="J91" s="32">
        <f t="shared" si="5"/>
        <v>74.675246526392058</v>
      </c>
    </row>
    <row r="92" spans="1:10" s="3" customFormat="1" ht="25.5" customHeight="1" x14ac:dyDescent="0.2">
      <c r="A92" s="30" t="s">
        <v>404</v>
      </c>
      <c r="B92" s="17" t="s">
        <v>22</v>
      </c>
      <c r="C92" s="17">
        <v>94703</v>
      </c>
      <c r="D92" s="18" t="s">
        <v>64</v>
      </c>
      <c r="E92" s="17" t="s">
        <v>57</v>
      </c>
      <c r="F92" s="20">
        <v>1</v>
      </c>
      <c r="G92" s="31">
        <v>12.86</v>
      </c>
      <c r="H92" s="19">
        <f t="shared" si="7"/>
        <v>11.620361584714001</v>
      </c>
      <c r="I92" s="31">
        <f t="shared" si="6"/>
        <v>11.620361584714001</v>
      </c>
      <c r="J92" s="32">
        <f t="shared" si="5"/>
        <v>14.313961400050706</v>
      </c>
    </row>
    <row r="93" spans="1:10" s="3" customFormat="1" ht="25.5" customHeight="1" x14ac:dyDescent="0.2">
      <c r="A93" s="30" t="s">
        <v>405</v>
      </c>
      <c r="B93" s="17" t="s">
        <v>22</v>
      </c>
      <c r="C93" s="17">
        <v>89383</v>
      </c>
      <c r="D93" s="18" t="s">
        <v>65</v>
      </c>
      <c r="E93" s="19" t="s">
        <v>57</v>
      </c>
      <c r="F93" s="28">
        <v>2</v>
      </c>
      <c r="G93" s="33">
        <v>4.78</v>
      </c>
      <c r="H93" s="19">
        <f t="shared" si="7"/>
        <v>4.3192323775220007</v>
      </c>
      <c r="I93" s="31">
        <f t="shared" si="6"/>
        <v>8.6384647550440015</v>
      </c>
      <c r="J93" s="32">
        <f t="shared" si="5"/>
        <v>10.640860885263201</v>
      </c>
    </row>
    <row r="94" spans="1:10" s="3" customFormat="1" ht="25.5" customHeight="1" x14ac:dyDescent="0.2">
      <c r="A94" s="30" t="s">
        <v>406</v>
      </c>
      <c r="B94" s="17" t="s">
        <v>22</v>
      </c>
      <c r="C94" s="17">
        <v>89364</v>
      </c>
      <c r="D94" s="18" t="s">
        <v>66</v>
      </c>
      <c r="E94" s="19" t="s">
        <v>57</v>
      </c>
      <c r="F94" s="28">
        <v>4</v>
      </c>
      <c r="G94" s="33">
        <v>7.96</v>
      </c>
      <c r="H94" s="19">
        <f t="shared" si="7"/>
        <v>7.1926965952040005</v>
      </c>
      <c r="I94" s="31">
        <f t="shared" si="6"/>
        <v>28.770786380816002</v>
      </c>
      <c r="J94" s="32">
        <f t="shared" si="5"/>
        <v>35.43985466388915</v>
      </c>
    </row>
    <row r="95" spans="1:10" s="3" customFormat="1" ht="25.5" customHeight="1" x14ac:dyDescent="0.2">
      <c r="A95" s="30" t="s">
        <v>407</v>
      </c>
      <c r="B95" s="17" t="s">
        <v>22</v>
      </c>
      <c r="C95" s="17">
        <v>89356</v>
      </c>
      <c r="D95" s="18" t="s">
        <v>67</v>
      </c>
      <c r="E95" s="19" t="s">
        <v>33</v>
      </c>
      <c r="F95" s="28">
        <f>44.28-F79-F63</f>
        <v>31.63</v>
      </c>
      <c r="G95" s="33">
        <v>15.94</v>
      </c>
      <c r="H95" s="19">
        <f t="shared" si="7"/>
        <v>14.403465292406</v>
      </c>
      <c r="I95" s="31">
        <f t="shared" si="6"/>
        <v>455.58160719880181</v>
      </c>
      <c r="J95" s="32">
        <f t="shared" si="5"/>
        <v>561.18542374748404</v>
      </c>
    </row>
    <row r="96" spans="1:10" s="3" customFormat="1" ht="25.5" customHeight="1" x14ac:dyDescent="0.2">
      <c r="A96" s="30" t="s">
        <v>408</v>
      </c>
      <c r="B96" s="17" t="s">
        <v>22</v>
      </c>
      <c r="C96" s="17">
        <v>89440</v>
      </c>
      <c r="D96" s="18" t="s">
        <v>69</v>
      </c>
      <c r="E96" s="19" t="s">
        <v>57</v>
      </c>
      <c r="F96" s="28">
        <v>4</v>
      </c>
      <c r="G96" s="33">
        <v>6.02</v>
      </c>
      <c r="H96" s="19">
        <f t="shared" si="7"/>
        <v>5.4397027013979997</v>
      </c>
      <c r="I96" s="31">
        <f t="shared" si="6"/>
        <v>21.758810805591999</v>
      </c>
      <c r="J96" s="32">
        <f t="shared" si="5"/>
        <v>26.802503150328224</v>
      </c>
    </row>
    <row r="97" spans="1:10" s="3" customFormat="1" ht="25.5" customHeight="1" x14ac:dyDescent="0.2">
      <c r="A97" s="30" t="s">
        <v>409</v>
      </c>
      <c r="B97" s="17" t="s">
        <v>22</v>
      </c>
      <c r="C97" s="17">
        <v>96856</v>
      </c>
      <c r="D97" s="18" t="s">
        <v>70</v>
      </c>
      <c r="E97" s="19" t="s">
        <v>57</v>
      </c>
      <c r="F97" s="28">
        <v>5</v>
      </c>
      <c r="G97" s="33">
        <v>23.42</v>
      </c>
      <c r="H97" s="19">
        <f t="shared" si="7"/>
        <v>21.162431439658004</v>
      </c>
      <c r="I97" s="31">
        <f t="shared" si="6"/>
        <v>105.81215719829002</v>
      </c>
      <c r="J97" s="32">
        <f t="shared" si="5"/>
        <v>130.33941523685365</v>
      </c>
    </row>
    <row r="98" spans="1:10" s="3" customFormat="1" ht="12.75" x14ac:dyDescent="0.2">
      <c r="A98" s="6" t="s">
        <v>410</v>
      </c>
      <c r="B98" s="7"/>
      <c r="C98" s="26"/>
      <c r="D98" s="8" t="s">
        <v>369</v>
      </c>
      <c r="E98" s="108"/>
      <c r="F98" s="109"/>
      <c r="G98" s="110"/>
      <c r="H98" s="108"/>
      <c r="I98" s="119"/>
      <c r="J98" s="120">
        <f>SUM(J99:J124)</f>
        <v>2187.9379746712812</v>
      </c>
    </row>
    <row r="99" spans="1:10" s="3" customFormat="1" ht="12.75" x14ac:dyDescent="0.2">
      <c r="A99" s="16" t="s">
        <v>411</v>
      </c>
      <c r="B99" s="17" t="s">
        <v>60</v>
      </c>
      <c r="C99" s="24" t="s">
        <v>323</v>
      </c>
      <c r="D99" s="18" t="s">
        <v>324</v>
      </c>
      <c r="E99" s="19" t="s">
        <v>57</v>
      </c>
      <c r="F99" s="28">
        <v>1</v>
      </c>
      <c r="G99" s="33">
        <v>56.84</v>
      </c>
      <c r="H99" s="19">
        <f t="shared" ref="H99:H124" si="8">G99*$K$7</f>
        <v>51.360913878316005</v>
      </c>
      <c r="I99" s="31">
        <f t="shared" si="6"/>
        <v>51.360913878316005</v>
      </c>
      <c r="J99" s="32">
        <f t="shared" si="5"/>
        <v>63.266373715309655</v>
      </c>
    </row>
    <row r="100" spans="1:10" s="3" customFormat="1" ht="38.25" x14ac:dyDescent="0.2">
      <c r="A100" s="16" t="s">
        <v>412</v>
      </c>
      <c r="B100" s="17" t="s">
        <v>22</v>
      </c>
      <c r="C100" s="24" t="s">
        <v>325</v>
      </c>
      <c r="D100" s="18" t="s">
        <v>326</v>
      </c>
      <c r="E100" s="19" t="s">
        <v>57</v>
      </c>
      <c r="F100" s="28">
        <v>5</v>
      </c>
      <c r="G100" s="33">
        <v>20.52</v>
      </c>
      <c r="H100" s="19">
        <f t="shared" si="8"/>
        <v>18.541976649948001</v>
      </c>
      <c r="I100" s="31">
        <f t="shared" si="6"/>
        <v>92.709883249740002</v>
      </c>
      <c r="J100" s="32">
        <f t="shared" si="5"/>
        <v>114.20003418702973</v>
      </c>
    </row>
    <row r="101" spans="1:10" s="3" customFormat="1" ht="25.5" x14ac:dyDescent="0.2">
      <c r="A101" s="16" t="s">
        <v>413</v>
      </c>
      <c r="B101" s="17" t="s">
        <v>22</v>
      </c>
      <c r="C101" s="24" t="s">
        <v>327</v>
      </c>
      <c r="D101" s="18" t="s">
        <v>328</v>
      </c>
      <c r="E101" s="19" t="s">
        <v>57</v>
      </c>
      <c r="F101" s="28">
        <v>3</v>
      </c>
      <c r="G101" s="33">
        <v>9.74</v>
      </c>
      <c r="H101" s="19">
        <f t="shared" si="8"/>
        <v>8.8011136730260002</v>
      </c>
      <c r="I101" s="31">
        <f t="shared" si="6"/>
        <v>26.403341019077999</v>
      </c>
      <c r="J101" s="32">
        <f t="shared" si="5"/>
        <v>32.523635467300281</v>
      </c>
    </row>
    <row r="102" spans="1:10" s="3" customFormat="1" ht="25.5" x14ac:dyDescent="0.2">
      <c r="A102" s="16" t="s">
        <v>414</v>
      </c>
      <c r="B102" s="17" t="s">
        <v>22</v>
      </c>
      <c r="C102" s="24" t="s">
        <v>329</v>
      </c>
      <c r="D102" s="18" t="s">
        <v>330</v>
      </c>
      <c r="E102" s="19" t="s">
        <v>57</v>
      </c>
      <c r="F102" s="28">
        <v>2</v>
      </c>
      <c r="G102" s="33">
        <v>17.12</v>
      </c>
      <c r="H102" s="19">
        <f t="shared" si="8"/>
        <v>15.469719310288001</v>
      </c>
      <c r="I102" s="31">
        <f t="shared" si="6"/>
        <v>30.939438620576002</v>
      </c>
      <c r="J102" s="32">
        <f t="shared" si="5"/>
        <v>38.111200492825517</v>
      </c>
    </row>
    <row r="103" spans="1:10" s="3" customFormat="1" ht="25.5" x14ac:dyDescent="0.2">
      <c r="A103" s="16" t="s">
        <v>415</v>
      </c>
      <c r="B103" s="17" t="s">
        <v>22</v>
      </c>
      <c r="C103" s="24" t="s">
        <v>331</v>
      </c>
      <c r="D103" s="18" t="s">
        <v>332</v>
      </c>
      <c r="E103" s="19" t="s">
        <v>57</v>
      </c>
      <c r="F103" s="28">
        <f>3+2</f>
        <v>5</v>
      </c>
      <c r="G103" s="33">
        <v>5.72</v>
      </c>
      <c r="H103" s="19">
        <f t="shared" si="8"/>
        <v>5.1686211714279997</v>
      </c>
      <c r="I103" s="31">
        <f t="shared" si="6"/>
        <v>25.843105857139999</v>
      </c>
      <c r="J103" s="32">
        <f t="shared" si="5"/>
        <v>31.833537794825052</v>
      </c>
    </row>
    <row r="104" spans="1:10" s="3" customFormat="1" ht="38.25" x14ac:dyDescent="0.2">
      <c r="A104" s="16" t="s">
        <v>416</v>
      </c>
      <c r="B104" s="17" t="s">
        <v>22</v>
      </c>
      <c r="C104" s="24" t="s">
        <v>333</v>
      </c>
      <c r="D104" s="18" t="s">
        <v>334</v>
      </c>
      <c r="E104" s="19" t="s">
        <v>57</v>
      </c>
      <c r="F104" s="28">
        <v>2</v>
      </c>
      <c r="G104" s="33">
        <v>6.07</v>
      </c>
      <c r="H104" s="19">
        <f t="shared" si="8"/>
        <v>5.4848829563930002</v>
      </c>
      <c r="I104" s="31">
        <f t="shared" si="6"/>
        <v>10.969765912786</v>
      </c>
      <c r="J104" s="32">
        <f t="shared" si="5"/>
        <v>13.512557651369795</v>
      </c>
    </row>
    <row r="105" spans="1:10" s="3" customFormat="1" ht="38.25" x14ac:dyDescent="0.2">
      <c r="A105" s="16" t="s">
        <v>417</v>
      </c>
      <c r="B105" s="17" t="s">
        <v>22</v>
      </c>
      <c r="C105" s="24" t="s">
        <v>335</v>
      </c>
      <c r="D105" s="18" t="s">
        <v>336</v>
      </c>
      <c r="E105" s="19" t="s">
        <v>57</v>
      </c>
      <c r="F105" s="28">
        <v>1</v>
      </c>
      <c r="G105" s="33">
        <v>16.48</v>
      </c>
      <c r="H105" s="19">
        <f t="shared" si="8"/>
        <v>14.891412046352</v>
      </c>
      <c r="I105" s="31">
        <f t="shared" si="6"/>
        <v>14.891412046352</v>
      </c>
      <c r="J105" s="32">
        <f t="shared" si="5"/>
        <v>18.343241358696396</v>
      </c>
    </row>
    <row r="106" spans="1:10" s="3" customFormat="1" ht="38.25" x14ac:dyDescent="0.2">
      <c r="A106" s="16" t="s">
        <v>418</v>
      </c>
      <c r="B106" s="17" t="s">
        <v>22</v>
      </c>
      <c r="C106" s="24" t="s">
        <v>337</v>
      </c>
      <c r="D106" s="18" t="s">
        <v>338</v>
      </c>
      <c r="E106" s="19" t="s">
        <v>57</v>
      </c>
      <c r="F106" s="28">
        <v>1</v>
      </c>
      <c r="G106" s="33">
        <v>7.78</v>
      </c>
      <c r="H106" s="19">
        <f t="shared" si="8"/>
        <v>7.0300476772220009</v>
      </c>
      <c r="I106" s="31">
        <f t="shared" si="6"/>
        <v>7.0300476772220009</v>
      </c>
      <c r="J106" s="32">
        <f t="shared" si="5"/>
        <v>8.6596127288020615</v>
      </c>
    </row>
    <row r="107" spans="1:10" s="3" customFormat="1" ht="38.25" x14ac:dyDescent="0.2">
      <c r="A107" s="16" t="s">
        <v>419</v>
      </c>
      <c r="B107" s="17" t="s">
        <v>22</v>
      </c>
      <c r="C107" s="24" t="s">
        <v>339</v>
      </c>
      <c r="D107" s="18" t="s">
        <v>340</v>
      </c>
      <c r="E107" s="19" t="s">
        <v>57</v>
      </c>
      <c r="F107" s="28">
        <v>3</v>
      </c>
      <c r="G107" s="33">
        <v>26.74</v>
      </c>
      <c r="H107" s="19">
        <f t="shared" si="8"/>
        <v>24.162400371326001</v>
      </c>
      <c r="I107" s="31">
        <f t="shared" si="6"/>
        <v>72.487201113978003</v>
      </c>
      <c r="J107" s="32">
        <f t="shared" si="5"/>
        <v>89.289734332198108</v>
      </c>
    </row>
    <row r="108" spans="1:10" s="3" customFormat="1" ht="38.25" x14ac:dyDescent="0.2">
      <c r="A108" s="16" t="s">
        <v>420</v>
      </c>
      <c r="B108" s="17" t="s">
        <v>22</v>
      </c>
      <c r="C108" s="24" t="s">
        <v>341</v>
      </c>
      <c r="D108" s="18" t="s">
        <v>342</v>
      </c>
      <c r="E108" s="19" t="s">
        <v>57</v>
      </c>
      <c r="F108" s="28">
        <v>5</v>
      </c>
      <c r="G108" s="33">
        <v>7.73</v>
      </c>
      <c r="H108" s="19">
        <f t="shared" si="8"/>
        <v>6.9848674222270004</v>
      </c>
      <c r="I108" s="31">
        <f t="shared" si="6"/>
        <v>34.924337111135003</v>
      </c>
      <c r="J108" s="32">
        <f t="shared" si="5"/>
        <v>43.019798453496094</v>
      </c>
    </row>
    <row r="109" spans="1:10" s="3" customFormat="1" ht="38.25" x14ac:dyDescent="0.2">
      <c r="A109" s="16" t="s">
        <v>421</v>
      </c>
      <c r="B109" s="17" t="s">
        <v>22</v>
      </c>
      <c r="C109" s="24" t="s">
        <v>335</v>
      </c>
      <c r="D109" s="18" t="s">
        <v>336</v>
      </c>
      <c r="E109" s="19" t="s">
        <v>57</v>
      </c>
      <c r="F109" s="28">
        <v>1</v>
      </c>
      <c r="G109" s="33">
        <v>16.48</v>
      </c>
      <c r="H109" s="19">
        <f t="shared" si="8"/>
        <v>14.891412046352</v>
      </c>
      <c r="I109" s="31">
        <f t="shared" si="6"/>
        <v>14.891412046352</v>
      </c>
      <c r="J109" s="32">
        <f t="shared" si="5"/>
        <v>18.343241358696396</v>
      </c>
    </row>
    <row r="110" spans="1:10" s="3" customFormat="1" ht="38.25" x14ac:dyDescent="0.2">
      <c r="A110" s="16" t="s">
        <v>422</v>
      </c>
      <c r="B110" s="17" t="s">
        <v>22</v>
      </c>
      <c r="C110" s="24" t="s">
        <v>341</v>
      </c>
      <c r="D110" s="18" t="s">
        <v>342</v>
      </c>
      <c r="E110" s="19" t="s">
        <v>57</v>
      </c>
      <c r="F110" s="28">
        <v>2</v>
      </c>
      <c r="G110" s="33">
        <v>7.73</v>
      </c>
      <c r="H110" s="19">
        <f t="shared" si="8"/>
        <v>6.9848674222270004</v>
      </c>
      <c r="I110" s="31">
        <f t="shared" si="6"/>
        <v>13.969734844454001</v>
      </c>
      <c r="J110" s="32">
        <f t="shared" si="5"/>
        <v>17.207919381398437</v>
      </c>
    </row>
    <row r="111" spans="1:10" s="3" customFormat="1" ht="38.25" x14ac:dyDescent="0.2">
      <c r="A111" s="16" t="s">
        <v>423</v>
      </c>
      <c r="B111" s="17" t="s">
        <v>22</v>
      </c>
      <c r="C111" s="24" t="s">
        <v>343</v>
      </c>
      <c r="D111" s="18" t="s">
        <v>344</v>
      </c>
      <c r="E111" s="19" t="s">
        <v>57</v>
      </c>
      <c r="F111" s="28">
        <v>4</v>
      </c>
      <c r="G111" s="33">
        <v>7.26</v>
      </c>
      <c r="H111" s="19">
        <f t="shared" si="8"/>
        <v>6.5601730252740005</v>
      </c>
      <c r="I111" s="31">
        <f t="shared" si="6"/>
        <v>26.240692101096002</v>
      </c>
      <c r="J111" s="32">
        <f t="shared" si="5"/>
        <v>32.323284530130053</v>
      </c>
    </row>
    <row r="112" spans="1:10" s="3" customFormat="1" ht="25.5" x14ac:dyDescent="0.2">
      <c r="A112" s="16" t="s">
        <v>424</v>
      </c>
      <c r="B112" s="17" t="s">
        <v>22</v>
      </c>
      <c r="C112" s="24" t="s">
        <v>345</v>
      </c>
      <c r="D112" s="18" t="s">
        <v>346</v>
      </c>
      <c r="E112" s="19" t="s">
        <v>57</v>
      </c>
      <c r="F112" s="28">
        <v>1</v>
      </c>
      <c r="G112" s="33">
        <v>10.71</v>
      </c>
      <c r="H112" s="19">
        <f t="shared" si="8"/>
        <v>9.677610619929002</v>
      </c>
      <c r="I112" s="31">
        <f t="shared" si="6"/>
        <v>9.677610619929002</v>
      </c>
      <c r="J112" s="32">
        <f t="shared" si="5"/>
        <v>11.920880761628545</v>
      </c>
    </row>
    <row r="113" spans="1:12" s="3" customFormat="1" ht="38.25" x14ac:dyDescent="0.2">
      <c r="A113" s="16" t="s">
        <v>425</v>
      </c>
      <c r="B113" s="17" t="s">
        <v>22</v>
      </c>
      <c r="C113" s="24" t="s">
        <v>347</v>
      </c>
      <c r="D113" s="18" t="s">
        <v>348</v>
      </c>
      <c r="E113" s="19" t="s">
        <v>57</v>
      </c>
      <c r="F113" s="28">
        <v>4</v>
      </c>
      <c r="G113" s="33">
        <v>30.35</v>
      </c>
      <c r="H113" s="19">
        <f t="shared" si="8"/>
        <v>27.424414781965002</v>
      </c>
      <c r="I113" s="31">
        <f t="shared" si="6"/>
        <v>109.69765912786001</v>
      </c>
      <c r="J113" s="32">
        <f t="shared" si="5"/>
        <v>135.12557651369795</v>
      </c>
    </row>
    <row r="114" spans="1:12" s="3" customFormat="1" ht="25.5" x14ac:dyDescent="0.2">
      <c r="A114" s="16" t="s">
        <v>426</v>
      </c>
      <c r="B114" s="17" t="s">
        <v>22</v>
      </c>
      <c r="C114" s="24" t="s">
        <v>349</v>
      </c>
      <c r="D114" s="18" t="s">
        <v>350</v>
      </c>
      <c r="E114" s="19" t="s">
        <v>57</v>
      </c>
      <c r="F114" s="28">
        <v>1</v>
      </c>
      <c r="G114" s="33">
        <v>9.67</v>
      </c>
      <c r="H114" s="19">
        <f t="shared" si="8"/>
        <v>8.7378613160330012</v>
      </c>
      <c r="I114" s="31">
        <f t="shared" si="6"/>
        <v>8.7378613160330012</v>
      </c>
      <c r="J114" s="32">
        <f t="shared" si="5"/>
        <v>10.763297569089451</v>
      </c>
    </row>
    <row r="115" spans="1:12" s="3" customFormat="1" ht="12.75" x14ac:dyDescent="0.2">
      <c r="A115" s="16" t="s">
        <v>427</v>
      </c>
      <c r="B115" s="17" t="s">
        <v>22</v>
      </c>
      <c r="C115" s="24" t="s">
        <v>351</v>
      </c>
      <c r="D115" s="18" t="s">
        <v>352</v>
      </c>
      <c r="E115" s="19" t="s">
        <v>57</v>
      </c>
      <c r="F115" s="28">
        <v>2</v>
      </c>
      <c r="G115" s="33">
        <v>2.9</v>
      </c>
      <c r="H115" s="19">
        <f t="shared" si="8"/>
        <v>2.6204547897100001</v>
      </c>
      <c r="I115" s="31">
        <f t="shared" si="6"/>
        <v>5.2409095794200002</v>
      </c>
      <c r="J115" s="32">
        <f t="shared" si="5"/>
        <v>6.4557524199295564</v>
      </c>
    </row>
    <row r="116" spans="1:12" s="3" customFormat="1" ht="38.25" x14ac:dyDescent="0.2">
      <c r="A116" s="16" t="s">
        <v>428</v>
      </c>
      <c r="B116" s="17" t="s">
        <v>22</v>
      </c>
      <c r="C116" s="24" t="s">
        <v>353</v>
      </c>
      <c r="D116" s="18" t="s">
        <v>354</v>
      </c>
      <c r="E116" s="19" t="s">
        <v>33</v>
      </c>
      <c r="F116" s="28">
        <v>13.14</v>
      </c>
      <c r="G116" s="33">
        <v>37.85</v>
      </c>
      <c r="H116" s="19">
        <f t="shared" si="8"/>
        <v>34.201453031215003</v>
      </c>
      <c r="I116" s="31">
        <f t="shared" si="6"/>
        <v>449.40709283016514</v>
      </c>
      <c r="J116" s="32">
        <f t="shared" si="5"/>
        <v>553.57965694819745</v>
      </c>
    </row>
    <row r="117" spans="1:12" s="3" customFormat="1" ht="38.25" x14ac:dyDescent="0.2">
      <c r="A117" s="16" t="s">
        <v>429</v>
      </c>
      <c r="B117" s="17" t="s">
        <v>22</v>
      </c>
      <c r="C117" s="24" t="s">
        <v>355</v>
      </c>
      <c r="D117" s="18" t="s">
        <v>356</v>
      </c>
      <c r="E117" s="19" t="s">
        <v>33</v>
      </c>
      <c r="F117" s="28">
        <v>15.79</v>
      </c>
      <c r="G117" s="33">
        <v>19.72</v>
      </c>
      <c r="H117" s="19">
        <f t="shared" si="8"/>
        <v>17.819092570028001</v>
      </c>
      <c r="I117" s="31">
        <f t="shared" si="6"/>
        <v>281.36347168074212</v>
      </c>
      <c r="J117" s="32">
        <f t="shared" si="5"/>
        <v>346.58352441633815</v>
      </c>
    </row>
    <row r="118" spans="1:12" s="3" customFormat="1" ht="38.25" x14ac:dyDescent="0.2">
      <c r="A118" s="16" t="s">
        <v>430</v>
      </c>
      <c r="B118" s="17" t="s">
        <v>22</v>
      </c>
      <c r="C118" s="24" t="s">
        <v>357</v>
      </c>
      <c r="D118" s="18" t="s">
        <v>358</v>
      </c>
      <c r="E118" s="19" t="s">
        <v>33</v>
      </c>
      <c r="F118" s="28">
        <f>6.72+3</f>
        <v>9.7199999999999989</v>
      </c>
      <c r="G118" s="33">
        <v>13.56</v>
      </c>
      <c r="H118" s="19">
        <f t="shared" si="8"/>
        <v>12.252885154644002</v>
      </c>
      <c r="I118" s="31">
        <f t="shared" si="6"/>
        <v>119.09804370313968</v>
      </c>
      <c r="J118" s="32">
        <f t="shared" si="5"/>
        <v>146.70497023352746</v>
      </c>
    </row>
    <row r="119" spans="1:12" s="3" customFormat="1" ht="38.25" x14ac:dyDescent="0.2">
      <c r="A119" s="16" t="s">
        <v>431</v>
      </c>
      <c r="B119" s="17" t="s">
        <v>22</v>
      </c>
      <c r="C119" s="24" t="s">
        <v>359</v>
      </c>
      <c r="D119" s="18" t="s">
        <v>360</v>
      </c>
      <c r="E119" s="19" t="s">
        <v>33</v>
      </c>
      <c r="F119" s="28">
        <v>1.2</v>
      </c>
      <c r="G119" s="33">
        <v>7.57</v>
      </c>
      <c r="H119" s="19">
        <f t="shared" si="8"/>
        <v>6.8402906062430002</v>
      </c>
      <c r="I119" s="31">
        <f t="shared" si="6"/>
        <v>8.2083487274916003</v>
      </c>
      <c r="J119" s="32">
        <f t="shared" si="5"/>
        <v>10.111043962524153</v>
      </c>
    </row>
    <row r="120" spans="1:12" s="3" customFormat="1" ht="38.25" x14ac:dyDescent="0.2">
      <c r="A120" s="16" t="s">
        <v>432</v>
      </c>
      <c r="B120" s="17" t="s">
        <v>22</v>
      </c>
      <c r="C120" s="24" t="s">
        <v>361</v>
      </c>
      <c r="D120" s="18" t="s">
        <v>362</v>
      </c>
      <c r="E120" s="19" t="s">
        <v>57</v>
      </c>
      <c r="F120" s="28">
        <v>1</v>
      </c>
      <c r="G120" s="33">
        <v>8.0399999999999991</v>
      </c>
      <c r="H120" s="19">
        <f t="shared" si="8"/>
        <v>7.2649850031959993</v>
      </c>
      <c r="I120" s="31">
        <f t="shared" si="6"/>
        <v>7.2649850031959993</v>
      </c>
      <c r="J120" s="32">
        <f t="shared" si="5"/>
        <v>8.9490085269368329</v>
      </c>
    </row>
    <row r="121" spans="1:12" s="3" customFormat="1" ht="38.25" x14ac:dyDescent="0.2">
      <c r="A121" s="16" t="s">
        <v>433</v>
      </c>
      <c r="B121" s="17" t="s">
        <v>22</v>
      </c>
      <c r="C121" s="24" t="s">
        <v>363</v>
      </c>
      <c r="D121" s="18" t="s">
        <v>364</v>
      </c>
      <c r="E121" s="19" t="s">
        <v>57</v>
      </c>
      <c r="F121" s="28">
        <v>3</v>
      </c>
      <c r="G121" s="33">
        <v>28.01</v>
      </c>
      <c r="H121" s="19">
        <f t="shared" si="8"/>
        <v>25.309978848199002</v>
      </c>
      <c r="I121" s="31">
        <f t="shared" si="6"/>
        <v>75.929936544597012</v>
      </c>
      <c r="J121" s="32">
        <f t="shared" si="5"/>
        <v>93.530495835634596</v>
      </c>
    </row>
    <row r="122" spans="1:12" s="104" customFormat="1" ht="38.25" x14ac:dyDescent="0.2">
      <c r="A122" s="16" t="s">
        <v>434</v>
      </c>
      <c r="B122" s="35" t="s">
        <v>22</v>
      </c>
      <c r="C122" s="106" t="s">
        <v>365</v>
      </c>
      <c r="D122" s="37" t="s">
        <v>366</v>
      </c>
      <c r="E122" s="23" t="s">
        <v>57</v>
      </c>
      <c r="F122" s="40">
        <v>2</v>
      </c>
      <c r="G122" s="41">
        <v>8.6300000000000008</v>
      </c>
      <c r="H122" s="19">
        <f t="shared" si="8"/>
        <v>7.7981120121370013</v>
      </c>
      <c r="I122" s="31">
        <f t="shared" si="6"/>
        <v>15.596224024274003</v>
      </c>
      <c r="J122" s="32">
        <f t="shared" si="5"/>
        <v>19.211428753100716</v>
      </c>
    </row>
    <row r="123" spans="1:12" s="3" customFormat="1" ht="38.25" x14ac:dyDescent="0.2">
      <c r="A123" s="16" t="s">
        <v>435</v>
      </c>
      <c r="B123" s="17" t="s">
        <v>22</v>
      </c>
      <c r="C123" s="24" t="s">
        <v>353</v>
      </c>
      <c r="D123" s="18" t="s">
        <v>354</v>
      </c>
      <c r="E123" s="19" t="s">
        <v>33</v>
      </c>
      <c r="F123" s="28">
        <v>3</v>
      </c>
      <c r="G123" s="33">
        <v>37.85</v>
      </c>
      <c r="H123" s="19">
        <f t="shared" si="8"/>
        <v>34.201453031215003</v>
      </c>
      <c r="I123" s="31">
        <f t="shared" si="6"/>
        <v>102.604359093645</v>
      </c>
      <c r="J123" s="32">
        <f t="shared" si="5"/>
        <v>126.38804953155191</v>
      </c>
      <c r="K123" s="27"/>
      <c r="L123" s="27"/>
    </row>
    <row r="124" spans="1:12" s="104" customFormat="1" ht="25.5" x14ac:dyDescent="0.2">
      <c r="A124" s="16" t="s">
        <v>436</v>
      </c>
      <c r="B124" s="17" t="s">
        <v>22</v>
      </c>
      <c r="C124" s="24" t="s">
        <v>367</v>
      </c>
      <c r="D124" s="18" t="s">
        <v>368</v>
      </c>
      <c r="E124" s="19" t="s">
        <v>33</v>
      </c>
      <c r="F124" s="28">
        <v>11</v>
      </c>
      <c r="G124" s="33">
        <v>16.170000000000002</v>
      </c>
      <c r="H124" s="19">
        <f t="shared" si="8"/>
        <v>14.611294465383002</v>
      </c>
      <c r="I124" s="31">
        <f t="shared" si="6"/>
        <v>160.72423911921302</v>
      </c>
      <c r="J124" s="32">
        <f t="shared" si="5"/>
        <v>197.98011774704662</v>
      </c>
      <c r="K124" s="105"/>
      <c r="L124" s="105"/>
    </row>
    <row r="125" spans="1:12" s="3" customFormat="1" ht="12.75" x14ac:dyDescent="0.2">
      <c r="A125" s="6" t="s">
        <v>235</v>
      </c>
      <c r="B125" s="12"/>
      <c r="C125" s="12"/>
      <c r="D125" s="8" t="s">
        <v>72</v>
      </c>
      <c r="E125" s="13"/>
      <c r="F125" s="14"/>
      <c r="G125" s="15"/>
      <c r="H125" s="108"/>
      <c r="I125" s="119"/>
      <c r="J125" s="120">
        <f>SUM(J126:J152)</f>
        <v>9281.5799520317887</v>
      </c>
    </row>
    <row r="126" spans="1:12" s="3" customFormat="1" ht="25.5" customHeight="1" x14ac:dyDescent="0.2">
      <c r="A126" s="34" t="s">
        <v>236</v>
      </c>
      <c r="B126" s="35" t="s">
        <v>22</v>
      </c>
      <c r="C126" s="36">
        <v>91940</v>
      </c>
      <c r="D126" s="37" t="s">
        <v>73</v>
      </c>
      <c r="E126" s="23" t="s">
        <v>57</v>
      </c>
      <c r="F126" s="38">
        <v>16</v>
      </c>
      <c r="G126" s="39">
        <v>11.41</v>
      </c>
      <c r="H126" s="19">
        <f t="shared" ref="H126:H152" si="9">G126*$K$7</f>
        <v>10.310134189859001</v>
      </c>
      <c r="I126" s="31">
        <f t="shared" si="6"/>
        <v>164.96214703774402</v>
      </c>
      <c r="J126" s="32">
        <f t="shared" si="5"/>
        <v>203.20037272109309</v>
      </c>
    </row>
    <row r="127" spans="1:12" s="3" customFormat="1" ht="25.5" customHeight="1" x14ac:dyDescent="0.2">
      <c r="A127" s="34" t="s">
        <v>237</v>
      </c>
      <c r="B127" s="35" t="s">
        <v>22</v>
      </c>
      <c r="C127" s="36" t="s">
        <v>74</v>
      </c>
      <c r="D127" s="37" t="s">
        <v>75</v>
      </c>
      <c r="E127" s="23" t="s">
        <v>57</v>
      </c>
      <c r="F127" s="38">
        <v>2</v>
      </c>
      <c r="G127" s="39">
        <v>7.62</v>
      </c>
      <c r="H127" s="19">
        <f t="shared" si="9"/>
        <v>6.8854708612380007</v>
      </c>
      <c r="I127" s="31">
        <f t="shared" si="6"/>
        <v>13.770941722476001</v>
      </c>
      <c r="J127" s="32">
        <f t="shared" si="5"/>
        <v>16.963046013745938</v>
      </c>
      <c r="K127" s="27"/>
      <c r="L127" s="27"/>
    </row>
    <row r="128" spans="1:12" s="3" customFormat="1" ht="25.5" customHeight="1" x14ac:dyDescent="0.2">
      <c r="A128" s="34" t="s">
        <v>238</v>
      </c>
      <c r="B128" s="35" t="s">
        <v>22</v>
      </c>
      <c r="C128" s="35">
        <v>91937</v>
      </c>
      <c r="D128" s="37" t="s">
        <v>76</v>
      </c>
      <c r="E128" s="23" t="s">
        <v>57</v>
      </c>
      <c r="F128" s="40">
        <v>6</v>
      </c>
      <c r="G128" s="41">
        <v>8.7200000000000006</v>
      </c>
      <c r="H128" s="19">
        <f t="shared" si="9"/>
        <v>7.8794364711280007</v>
      </c>
      <c r="I128" s="31">
        <f t="shared" si="6"/>
        <v>47.276618826768001</v>
      </c>
      <c r="J128" s="32">
        <f t="shared" si="5"/>
        <v>58.235339070812827</v>
      </c>
    </row>
    <row r="129" spans="1:12" s="3" customFormat="1" ht="25.5" customHeight="1" x14ac:dyDescent="0.2">
      <c r="A129" s="34" t="s">
        <v>239</v>
      </c>
      <c r="B129" s="35" t="s">
        <v>22</v>
      </c>
      <c r="C129" s="36">
        <v>91925</v>
      </c>
      <c r="D129" s="37" t="s">
        <v>77</v>
      </c>
      <c r="E129" s="23" t="s">
        <v>33</v>
      </c>
      <c r="F129" s="38">
        <v>91.5</v>
      </c>
      <c r="G129" s="39">
        <v>2.19</v>
      </c>
      <c r="H129" s="19">
        <f t="shared" si="9"/>
        <v>1.9788951687810001</v>
      </c>
      <c r="I129" s="31">
        <f t="shared" si="6"/>
        <v>181.06890794346151</v>
      </c>
      <c r="J129" s="32">
        <f t="shared" si="5"/>
        <v>223.04068080475588</v>
      </c>
      <c r="K129" s="27"/>
      <c r="L129" s="27"/>
    </row>
    <row r="130" spans="1:12" s="3" customFormat="1" ht="25.5" customHeight="1" x14ac:dyDescent="0.2">
      <c r="A130" s="34" t="s">
        <v>240</v>
      </c>
      <c r="B130" s="35" t="s">
        <v>22</v>
      </c>
      <c r="C130" s="36" t="s">
        <v>78</v>
      </c>
      <c r="D130" s="37" t="s">
        <v>79</v>
      </c>
      <c r="E130" s="23" t="s">
        <v>33</v>
      </c>
      <c r="F130" s="38">
        <v>90.4</v>
      </c>
      <c r="G130" s="39">
        <v>8.51</v>
      </c>
      <c r="H130" s="19">
        <f t="shared" si="9"/>
        <v>7.6896794001490001</v>
      </c>
      <c r="I130" s="31">
        <f t="shared" si="6"/>
        <v>695.14701777346966</v>
      </c>
      <c r="J130" s="32">
        <f t="shared" si="5"/>
        <v>856.28209649335986</v>
      </c>
      <c r="K130" s="27"/>
      <c r="L130" s="27"/>
    </row>
    <row r="131" spans="1:12" s="3" customFormat="1" ht="25.5" customHeight="1" x14ac:dyDescent="0.2">
      <c r="A131" s="34" t="s">
        <v>241</v>
      </c>
      <c r="B131" s="35" t="s">
        <v>22</v>
      </c>
      <c r="C131" s="36" t="s">
        <v>80</v>
      </c>
      <c r="D131" s="37" t="s">
        <v>81</v>
      </c>
      <c r="E131" s="23" t="s">
        <v>33</v>
      </c>
      <c r="F131" s="38">
        <v>147.69999999999999</v>
      </c>
      <c r="G131" s="39">
        <v>12.94</v>
      </c>
      <c r="H131" s="19">
        <f t="shared" si="9"/>
        <v>11.692649992706</v>
      </c>
      <c r="I131" s="31">
        <f t="shared" si="6"/>
        <v>1727.0044039226761</v>
      </c>
      <c r="J131" s="32">
        <f t="shared" si="5"/>
        <v>2127.3240247519525</v>
      </c>
      <c r="K131" s="27"/>
      <c r="L131" s="27"/>
    </row>
    <row r="132" spans="1:12" s="3" customFormat="1" ht="25.5" customHeight="1" x14ac:dyDescent="0.2">
      <c r="A132" s="34" t="s">
        <v>242</v>
      </c>
      <c r="B132" s="35" t="s">
        <v>22</v>
      </c>
      <c r="C132" s="36" t="s">
        <v>82</v>
      </c>
      <c r="D132" s="37" t="s">
        <v>83</v>
      </c>
      <c r="E132" s="23" t="s">
        <v>33</v>
      </c>
      <c r="F132" s="38">
        <v>251.3</v>
      </c>
      <c r="G132" s="39">
        <v>2.92</v>
      </c>
      <c r="H132" s="19">
        <f t="shared" si="9"/>
        <v>2.638526891708</v>
      </c>
      <c r="I132" s="31">
        <f t="shared" si="6"/>
        <v>663.06180788622044</v>
      </c>
      <c r="J132" s="32">
        <f t="shared" si="5"/>
        <v>816.75953495424631</v>
      </c>
    </row>
    <row r="133" spans="1:12" s="3" customFormat="1" ht="25.5" customHeight="1" x14ac:dyDescent="0.2">
      <c r="A133" s="34" t="s">
        <v>243</v>
      </c>
      <c r="B133" s="35" t="s">
        <v>22</v>
      </c>
      <c r="C133" s="36">
        <v>92027</v>
      </c>
      <c r="D133" s="37" t="s">
        <v>84</v>
      </c>
      <c r="E133" s="23" t="s">
        <v>57</v>
      </c>
      <c r="F133" s="38">
        <v>4</v>
      </c>
      <c r="G133" s="39">
        <v>44.04</v>
      </c>
      <c r="H133" s="19">
        <f t="shared" si="9"/>
        <v>39.794768599596004</v>
      </c>
      <c r="I133" s="31">
        <f t="shared" si="6"/>
        <v>159.17907439838402</v>
      </c>
      <c r="J133" s="32">
        <f t="shared" si="5"/>
        <v>196.07678384392943</v>
      </c>
      <c r="K133" s="27"/>
      <c r="L133" s="27"/>
    </row>
    <row r="134" spans="1:12" s="3" customFormat="1" ht="25.5" customHeight="1" x14ac:dyDescent="0.2">
      <c r="A134" s="34" t="s">
        <v>244</v>
      </c>
      <c r="B134" s="35" t="s">
        <v>22</v>
      </c>
      <c r="C134" s="36">
        <v>92001</v>
      </c>
      <c r="D134" s="37" t="s">
        <v>85</v>
      </c>
      <c r="E134" s="23" t="s">
        <v>57</v>
      </c>
      <c r="F134" s="38">
        <v>18</v>
      </c>
      <c r="G134" s="39">
        <v>21.2</v>
      </c>
      <c r="H134" s="19">
        <f t="shared" si="9"/>
        <v>19.156428117880001</v>
      </c>
      <c r="I134" s="31">
        <f t="shared" si="6"/>
        <v>344.81570612184004</v>
      </c>
      <c r="J134" s="32">
        <f t="shared" si="5"/>
        <v>424.74398680088257</v>
      </c>
      <c r="K134" s="27"/>
      <c r="L134" s="27"/>
    </row>
    <row r="135" spans="1:12" s="3" customFormat="1" ht="25.5" customHeight="1" x14ac:dyDescent="0.2">
      <c r="A135" s="34" t="s">
        <v>245</v>
      </c>
      <c r="B135" s="35" t="s">
        <v>22</v>
      </c>
      <c r="C135" s="36" t="s">
        <v>86</v>
      </c>
      <c r="D135" s="37" t="s">
        <v>87</v>
      </c>
      <c r="E135" s="23" t="s">
        <v>57</v>
      </c>
      <c r="F135" s="38">
        <v>2</v>
      </c>
      <c r="G135" s="39">
        <v>11.5</v>
      </c>
      <c r="H135" s="19">
        <f t="shared" si="9"/>
        <v>10.391458648850001</v>
      </c>
      <c r="I135" s="31">
        <f t="shared" si="6"/>
        <v>20.782917297700003</v>
      </c>
      <c r="J135" s="32">
        <f t="shared" si="5"/>
        <v>25.600397527306864</v>
      </c>
      <c r="K135" s="27"/>
      <c r="L135" s="27"/>
    </row>
    <row r="136" spans="1:12" s="3" customFormat="1" ht="25.5" customHeight="1" x14ac:dyDescent="0.2">
      <c r="A136" s="34" t="s">
        <v>246</v>
      </c>
      <c r="B136" s="35" t="s">
        <v>22</v>
      </c>
      <c r="C136" s="36">
        <v>93655</v>
      </c>
      <c r="D136" s="37" t="s">
        <v>88</v>
      </c>
      <c r="E136" s="23" t="s">
        <v>57</v>
      </c>
      <c r="F136" s="38">
        <v>2</v>
      </c>
      <c r="G136" s="39">
        <v>12.35</v>
      </c>
      <c r="H136" s="19">
        <f t="shared" si="9"/>
        <v>11.159522983765001</v>
      </c>
      <c r="I136" s="31">
        <f t="shared" si="6"/>
        <v>22.319045967530002</v>
      </c>
      <c r="J136" s="32">
        <f t="shared" si="5"/>
        <v>27.492600822803457</v>
      </c>
      <c r="K136" s="27"/>
      <c r="L136" s="27"/>
    </row>
    <row r="137" spans="1:12" s="3" customFormat="1" ht="25.5" customHeight="1" x14ac:dyDescent="0.2">
      <c r="A137" s="34" t="s">
        <v>247</v>
      </c>
      <c r="B137" s="35" t="s">
        <v>22</v>
      </c>
      <c r="C137" s="36">
        <v>93662</v>
      </c>
      <c r="D137" s="37" t="s">
        <v>89</v>
      </c>
      <c r="E137" s="23" t="s">
        <v>57</v>
      </c>
      <c r="F137" s="38">
        <v>2</v>
      </c>
      <c r="G137" s="39">
        <v>58.78</v>
      </c>
      <c r="H137" s="19">
        <f t="shared" si="9"/>
        <v>53.113907772122005</v>
      </c>
      <c r="I137" s="31">
        <f t="shared" si="6"/>
        <v>106.22781554424401</v>
      </c>
      <c r="J137" s="32">
        <f t="shared" si="5"/>
        <v>130.85142318739977</v>
      </c>
      <c r="K137" s="27"/>
      <c r="L137" s="27"/>
    </row>
    <row r="138" spans="1:12" s="3" customFormat="1" ht="25.5" customHeight="1" x14ac:dyDescent="0.2">
      <c r="A138" s="34" t="s">
        <v>248</v>
      </c>
      <c r="B138" s="35" t="s">
        <v>22</v>
      </c>
      <c r="C138" s="36" t="s">
        <v>90</v>
      </c>
      <c r="D138" s="37" t="s">
        <v>91</v>
      </c>
      <c r="E138" s="23" t="s">
        <v>57</v>
      </c>
      <c r="F138" s="38">
        <v>2</v>
      </c>
      <c r="G138" s="39">
        <v>88.76</v>
      </c>
      <c r="H138" s="19">
        <f t="shared" si="9"/>
        <v>80.203988667124008</v>
      </c>
      <c r="I138" s="31">
        <f t="shared" si="6"/>
        <v>160.40797733424802</v>
      </c>
      <c r="J138" s="32">
        <f t="shared" si="5"/>
        <v>197.59054648032671</v>
      </c>
      <c r="K138" s="27"/>
      <c r="L138" s="27"/>
    </row>
    <row r="139" spans="1:12" s="3" customFormat="1" ht="25.5" customHeight="1" x14ac:dyDescent="0.2">
      <c r="A139" s="34" t="s">
        <v>249</v>
      </c>
      <c r="B139" s="35" t="s">
        <v>22</v>
      </c>
      <c r="C139" s="36">
        <v>91854</v>
      </c>
      <c r="D139" s="37" t="s">
        <v>92</v>
      </c>
      <c r="E139" s="23" t="s">
        <v>33</v>
      </c>
      <c r="F139" s="38">
        <v>62.3</v>
      </c>
      <c r="G139" s="39">
        <v>6.57</v>
      </c>
      <c r="H139" s="19">
        <f t="shared" si="9"/>
        <v>5.9366855063430002</v>
      </c>
      <c r="I139" s="31">
        <f t="shared" si="6"/>
        <v>369.85550704516891</v>
      </c>
      <c r="J139" s="32">
        <f t="shared" ref="J139:J187" si="10">(I139*$J$6)+I139</f>
        <v>455.58801357823904</v>
      </c>
      <c r="K139" s="27"/>
      <c r="L139" s="27"/>
    </row>
    <row r="140" spans="1:12" s="104" customFormat="1" ht="25.5" customHeight="1" x14ac:dyDescent="0.2">
      <c r="A140" s="34" t="s">
        <v>250</v>
      </c>
      <c r="B140" s="35" t="s">
        <v>22</v>
      </c>
      <c r="C140" s="36">
        <v>39246</v>
      </c>
      <c r="D140" s="37" t="s">
        <v>93</v>
      </c>
      <c r="E140" s="23" t="s">
        <v>33</v>
      </c>
      <c r="F140" s="38">
        <v>11</v>
      </c>
      <c r="G140" s="39">
        <v>2.84</v>
      </c>
      <c r="H140" s="19">
        <f t="shared" si="9"/>
        <v>2.5662384837159999</v>
      </c>
      <c r="I140" s="31">
        <f t="shared" ref="I140:I187" si="11">F140*H140</f>
        <v>28.228623320876</v>
      </c>
      <c r="J140" s="32">
        <f t="shared" si="10"/>
        <v>34.772018206655055</v>
      </c>
      <c r="K140" s="105"/>
      <c r="L140" s="105"/>
    </row>
    <row r="141" spans="1:12" s="104" customFormat="1" ht="25.5" customHeight="1" x14ac:dyDescent="0.2">
      <c r="A141" s="34" t="s">
        <v>251</v>
      </c>
      <c r="B141" s="35" t="s">
        <v>22</v>
      </c>
      <c r="C141" s="36">
        <v>2446</v>
      </c>
      <c r="D141" s="37" t="s">
        <v>94</v>
      </c>
      <c r="E141" s="23" t="s">
        <v>33</v>
      </c>
      <c r="F141" s="38">
        <v>14.7</v>
      </c>
      <c r="G141" s="39">
        <v>4.08</v>
      </c>
      <c r="H141" s="19">
        <f t="shared" si="9"/>
        <v>3.6867088075920003</v>
      </c>
      <c r="I141" s="31">
        <f t="shared" si="11"/>
        <v>54.194619471602401</v>
      </c>
      <c r="J141" s="32">
        <f t="shared" si="10"/>
        <v>66.756932265119843</v>
      </c>
      <c r="K141" s="105"/>
      <c r="L141" s="105"/>
    </row>
    <row r="142" spans="1:12" s="104" customFormat="1" ht="25.5" customHeight="1" x14ac:dyDescent="0.2">
      <c r="A142" s="34" t="s">
        <v>252</v>
      </c>
      <c r="B142" s="35" t="s">
        <v>22</v>
      </c>
      <c r="C142" s="36">
        <v>2442</v>
      </c>
      <c r="D142" s="37" t="s">
        <v>95</v>
      </c>
      <c r="E142" s="23" t="s">
        <v>33</v>
      </c>
      <c r="F142" s="38">
        <v>17</v>
      </c>
      <c r="G142" s="39">
        <v>5.71</v>
      </c>
      <c r="H142" s="19">
        <f t="shared" si="9"/>
        <v>5.159585120429</v>
      </c>
      <c r="I142" s="31">
        <f t="shared" si="11"/>
        <v>87.712947047293</v>
      </c>
      <c r="J142" s="32">
        <f t="shared" si="10"/>
        <v>108.04480817285551</v>
      </c>
      <c r="K142" s="105"/>
      <c r="L142" s="105"/>
    </row>
    <row r="143" spans="1:12" s="3" customFormat="1" ht="25.5" customHeight="1" x14ac:dyDescent="0.2">
      <c r="A143" s="34" t="s">
        <v>253</v>
      </c>
      <c r="B143" s="35" t="s">
        <v>22</v>
      </c>
      <c r="C143" s="36" t="s">
        <v>96</v>
      </c>
      <c r="D143" s="37" t="s">
        <v>97</v>
      </c>
      <c r="E143" s="23" t="s">
        <v>33</v>
      </c>
      <c r="F143" s="38">
        <v>2</v>
      </c>
      <c r="G143" s="39">
        <v>10.86</v>
      </c>
      <c r="H143" s="19">
        <f t="shared" si="9"/>
        <v>9.8131513849140006</v>
      </c>
      <c r="I143" s="31">
        <f t="shared" si="11"/>
        <v>19.626302769828001</v>
      </c>
      <c r="J143" s="32">
        <f t="shared" si="10"/>
        <v>24.175679751874132</v>
      </c>
      <c r="K143" s="27"/>
      <c r="L143" s="27"/>
    </row>
    <row r="144" spans="1:12" s="3" customFormat="1" ht="25.5" customHeight="1" x14ac:dyDescent="0.2">
      <c r="A144" s="34" t="s">
        <v>254</v>
      </c>
      <c r="B144" s="35" t="s">
        <v>22</v>
      </c>
      <c r="C144" s="36" t="s">
        <v>98</v>
      </c>
      <c r="D144" s="37" t="s">
        <v>99</v>
      </c>
      <c r="E144" s="23" t="s">
        <v>33</v>
      </c>
      <c r="F144" s="38">
        <v>2</v>
      </c>
      <c r="G144" s="39">
        <v>9.2799999999999994</v>
      </c>
      <c r="H144" s="19">
        <f t="shared" si="9"/>
        <v>8.385455327072</v>
      </c>
      <c r="I144" s="31">
        <f t="shared" si="11"/>
        <v>16.770910654144</v>
      </c>
      <c r="J144" s="32">
        <f t="shared" si="10"/>
        <v>20.658407743774578</v>
      </c>
      <c r="K144" s="27"/>
      <c r="L144" s="27"/>
    </row>
    <row r="145" spans="1:12" s="3" customFormat="1" ht="25.5" customHeight="1" x14ac:dyDescent="0.2">
      <c r="A145" s="34" t="s">
        <v>255</v>
      </c>
      <c r="B145" s="35" t="s">
        <v>22</v>
      </c>
      <c r="C145" s="36">
        <v>93009</v>
      </c>
      <c r="D145" s="37" t="s">
        <v>100</v>
      </c>
      <c r="E145" s="23" t="s">
        <v>33</v>
      </c>
      <c r="F145" s="38">
        <v>1</v>
      </c>
      <c r="G145" s="39">
        <v>14.25</v>
      </c>
      <c r="H145" s="19">
        <f t="shared" si="9"/>
        <v>12.876372673575</v>
      </c>
      <c r="I145" s="31">
        <f t="shared" si="11"/>
        <v>12.876372673575</v>
      </c>
      <c r="J145" s="32">
        <f t="shared" si="10"/>
        <v>15.861115859309685</v>
      </c>
      <c r="K145" s="27"/>
      <c r="L145" s="27"/>
    </row>
    <row r="146" spans="1:12" s="3" customFormat="1" ht="25.5" customHeight="1" x14ac:dyDescent="0.2">
      <c r="A146" s="34" t="s">
        <v>256</v>
      </c>
      <c r="B146" s="35" t="s">
        <v>22</v>
      </c>
      <c r="C146" s="36" t="s">
        <v>101</v>
      </c>
      <c r="D146" s="37" t="s">
        <v>102</v>
      </c>
      <c r="E146" s="23" t="s">
        <v>33</v>
      </c>
      <c r="F146" s="38">
        <v>8</v>
      </c>
      <c r="G146" s="39">
        <v>19.52</v>
      </c>
      <c r="H146" s="19">
        <f t="shared" si="9"/>
        <v>17.638371550047999</v>
      </c>
      <c r="I146" s="31">
        <f t="shared" si="11"/>
        <v>141.106972400384</v>
      </c>
      <c r="J146" s="32">
        <f t="shared" si="10"/>
        <v>173.81556860279301</v>
      </c>
      <c r="K146" s="27"/>
      <c r="L146" s="27"/>
    </row>
    <row r="147" spans="1:12" s="3" customFormat="1" ht="25.5" customHeight="1" x14ac:dyDescent="0.2">
      <c r="A147" s="34" t="s">
        <v>257</v>
      </c>
      <c r="B147" s="35" t="s">
        <v>22</v>
      </c>
      <c r="C147" s="36" t="s">
        <v>103</v>
      </c>
      <c r="D147" s="37" t="s">
        <v>104</v>
      </c>
      <c r="E147" s="23" t="s">
        <v>33</v>
      </c>
      <c r="F147" s="38">
        <v>1</v>
      </c>
      <c r="G147" s="39">
        <v>8.64</v>
      </c>
      <c r="H147" s="19">
        <f t="shared" si="9"/>
        <v>7.8071480631360011</v>
      </c>
      <c r="I147" s="31">
        <f t="shared" si="11"/>
        <v>7.8071480631360011</v>
      </c>
      <c r="J147" s="32">
        <f t="shared" si="10"/>
        <v>9.6168449841709265</v>
      </c>
      <c r="K147" s="27"/>
      <c r="L147" s="27"/>
    </row>
    <row r="148" spans="1:12" s="3" customFormat="1" ht="25.5" customHeight="1" x14ac:dyDescent="0.2">
      <c r="A148" s="34" t="s">
        <v>258</v>
      </c>
      <c r="B148" s="35" t="s">
        <v>22</v>
      </c>
      <c r="C148" s="36" t="s">
        <v>375</v>
      </c>
      <c r="D148" s="37" t="s">
        <v>376</v>
      </c>
      <c r="E148" s="23" t="s">
        <v>57</v>
      </c>
      <c r="F148" s="38">
        <v>2</v>
      </c>
      <c r="G148" s="39" t="s">
        <v>377</v>
      </c>
      <c r="H148" s="19">
        <f t="shared" si="9"/>
        <v>65.899919935707004</v>
      </c>
      <c r="I148" s="31">
        <f t="shared" si="11"/>
        <v>131.79983987141401</v>
      </c>
      <c r="J148" s="32">
        <f t="shared" si="10"/>
        <v>162.35104275360777</v>
      </c>
      <c r="K148" s="27"/>
      <c r="L148" s="27"/>
    </row>
    <row r="149" spans="1:12" s="3" customFormat="1" ht="25.5" customHeight="1" x14ac:dyDescent="0.2">
      <c r="A149" s="34" t="s">
        <v>259</v>
      </c>
      <c r="B149" s="35" t="s">
        <v>22</v>
      </c>
      <c r="C149" s="36" t="s">
        <v>372</v>
      </c>
      <c r="D149" s="37" t="s">
        <v>373</v>
      </c>
      <c r="E149" s="23" t="s">
        <v>57</v>
      </c>
      <c r="F149" s="38">
        <v>4</v>
      </c>
      <c r="G149" s="39" t="s">
        <v>374</v>
      </c>
      <c r="H149" s="19">
        <f t="shared" si="9"/>
        <v>54.324738605988003</v>
      </c>
      <c r="I149" s="31">
        <f t="shared" si="11"/>
        <v>217.29895442395201</v>
      </c>
      <c r="J149" s="32">
        <f t="shared" si="10"/>
        <v>267.66885205942407</v>
      </c>
      <c r="K149" s="27"/>
      <c r="L149" s="27"/>
    </row>
    <row r="150" spans="1:12" s="3" customFormat="1" ht="25.5" customHeight="1" x14ac:dyDescent="0.2">
      <c r="A150" s="34" t="s">
        <v>260</v>
      </c>
      <c r="B150" s="35" t="s">
        <v>22</v>
      </c>
      <c r="C150" s="36" t="s">
        <v>378</v>
      </c>
      <c r="D150" s="37" t="s">
        <v>379</v>
      </c>
      <c r="E150" s="23" t="s">
        <v>57</v>
      </c>
      <c r="F150" s="38">
        <v>2</v>
      </c>
      <c r="G150" s="39" t="s">
        <v>380</v>
      </c>
      <c r="H150" s="19">
        <f t="shared" si="9"/>
        <v>35.692401446049999</v>
      </c>
      <c r="I150" s="31">
        <f t="shared" si="11"/>
        <v>71.384802892099998</v>
      </c>
      <c r="J150" s="32">
        <f t="shared" si="10"/>
        <v>87.931800202488773</v>
      </c>
      <c r="K150" s="27"/>
      <c r="L150" s="27"/>
    </row>
    <row r="151" spans="1:12" s="104" customFormat="1" ht="38.25" x14ac:dyDescent="0.2">
      <c r="A151" s="34" t="s">
        <v>261</v>
      </c>
      <c r="B151" s="35" t="s">
        <v>22</v>
      </c>
      <c r="C151" s="36" t="s">
        <v>105</v>
      </c>
      <c r="D151" s="37" t="s">
        <v>106</v>
      </c>
      <c r="E151" s="23" t="s">
        <v>57</v>
      </c>
      <c r="F151" s="38">
        <v>2</v>
      </c>
      <c r="G151" s="39">
        <v>916.88</v>
      </c>
      <c r="H151" s="19">
        <f t="shared" si="9"/>
        <v>828.49744399631209</v>
      </c>
      <c r="I151" s="31">
        <f t="shared" si="11"/>
        <v>1656.9948879926242</v>
      </c>
      <c r="J151" s="32">
        <f t="shared" si="10"/>
        <v>2041.0863030293144</v>
      </c>
    </row>
    <row r="152" spans="1:12" s="3" customFormat="1" ht="51" x14ac:dyDescent="0.2">
      <c r="A152" s="34" t="s">
        <v>437</v>
      </c>
      <c r="B152" s="35" t="s">
        <v>22</v>
      </c>
      <c r="C152" s="36">
        <v>83463</v>
      </c>
      <c r="D152" s="37" t="s">
        <v>107</v>
      </c>
      <c r="E152" s="23" t="s">
        <v>57</v>
      </c>
      <c r="F152" s="38">
        <v>2</v>
      </c>
      <c r="G152" s="39">
        <v>228.69</v>
      </c>
      <c r="H152" s="19">
        <f t="shared" si="9"/>
        <v>206.645450296131</v>
      </c>
      <c r="I152" s="31">
        <f t="shared" si="11"/>
        <v>413.29090059226201</v>
      </c>
      <c r="J152" s="32">
        <f t="shared" si="10"/>
        <v>509.09173134954835</v>
      </c>
      <c r="K152" s="27"/>
      <c r="L152" s="27"/>
    </row>
    <row r="153" spans="1:12" s="3" customFormat="1" ht="12.75" x14ac:dyDescent="0.2">
      <c r="A153" s="6" t="s">
        <v>262</v>
      </c>
      <c r="B153" s="12"/>
      <c r="C153" s="26"/>
      <c r="D153" s="8" t="s">
        <v>108</v>
      </c>
      <c r="E153" s="13"/>
      <c r="F153" s="14"/>
      <c r="G153" s="15"/>
      <c r="H153" s="108"/>
      <c r="I153" s="119"/>
      <c r="J153" s="120">
        <f>SUM(J154:J157)</f>
        <v>8160.4494994500583</v>
      </c>
      <c r="K153" s="27"/>
      <c r="L153" s="27"/>
    </row>
    <row r="154" spans="1:12" s="104" customFormat="1" ht="51" x14ac:dyDescent="0.2">
      <c r="A154" s="34" t="s">
        <v>263</v>
      </c>
      <c r="B154" s="35" t="s">
        <v>22</v>
      </c>
      <c r="C154" s="36">
        <v>39501</v>
      </c>
      <c r="D154" s="37" t="s">
        <v>387</v>
      </c>
      <c r="E154" s="23" t="s">
        <v>385</v>
      </c>
      <c r="F154" s="38">
        <v>4</v>
      </c>
      <c r="G154" s="39" t="s">
        <v>386</v>
      </c>
      <c r="H154" s="19">
        <f>G154*$K$7</f>
        <v>361.52336441899098</v>
      </c>
      <c r="I154" s="31">
        <f t="shared" si="11"/>
        <v>1446.0934576759639</v>
      </c>
      <c r="J154" s="32">
        <f t="shared" si="10"/>
        <v>1781.2979211652523</v>
      </c>
      <c r="K154" s="105"/>
      <c r="L154" s="105"/>
    </row>
    <row r="155" spans="1:12" s="3" customFormat="1" ht="63.75" x14ac:dyDescent="0.2">
      <c r="A155" s="34" t="s">
        <v>264</v>
      </c>
      <c r="B155" s="17" t="s">
        <v>22</v>
      </c>
      <c r="C155" s="17">
        <v>90844</v>
      </c>
      <c r="D155" s="18" t="s">
        <v>109</v>
      </c>
      <c r="E155" s="17" t="s">
        <v>57</v>
      </c>
      <c r="F155" s="42">
        <v>2</v>
      </c>
      <c r="G155" s="29">
        <v>720.53</v>
      </c>
      <c r="H155" s="19">
        <f>G155*$K$7</f>
        <v>651.07458263094702</v>
      </c>
      <c r="I155" s="31">
        <f t="shared" si="11"/>
        <v>1302.149165261894</v>
      </c>
      <c r="J155" s="32">
        <f t="shared" si="10"/>
        <v>1603.987341769601</v>
      </c>
      <c r="K155" s="27"/>
      <c r="L155" s="27"/>
    </row>
    <row r="156" spans="1:12" s="3" customFormat="1" ht="38.25" x14ac:dyDescent="0.2">
      <c r="A156" s="34" t="s">
        <v>438</v>
      </c>
      <c r="B156" s="35" t="s">
        <v>22</v>
      </c>
      <c r="C156" s="35">
        <v>94569</v>
      </c>
      <c r="D156" s="37" t="s">
        <v>110</v>
      </c>
      <c r="E156" s="35" t="s">
        <v>31</v>
      </c>
      <c r="F156" s="38">
        <f>(2*0.6)*6</f>
        <v>7.1999999999999993</v>
      </c>
      <c r="G156" s="39">
        <v>466.05</v>
      </c>
      <c r="H156" s="19">
        <f>G156*$K$7</f>
        <v>421.12515680839505</v>
      </c>
      <c r="I156" s="31">
        <f t="shared" si="11"/>
        <v>3032.1011290204442</v>
      </c>
      <c r="J156" s="32">
        <f t="shared" si="10"/>
        <v>3734.9421707273832</v>
      </c>
      <c r="K156" s="104"/>
    </row>
    <row r="157" spans="1:12" s="3" customFormat="1" ht="38.25" x14ac:dyDescent="0.2">
      <c r="A157" s="34" t="s">
        <v>265</v>
      </c>
      <c r="B157" s="17" t="s">
        <v>22</v>
      </c>
      <c r="C157" s="17">
        <v>84089</v>
      </c>
      <c r="D157" s="18" t="s">
        <v>111</v>
      </c>
      <c r="E157" s="17" t="s">
        <v>33</v>
      </c>
      <c r="F157" s="42">
        <f>2*4</f>
        <v>8</v>
      </c>
      <c r="G157" s="29">
        <v>116.82</v>
      </c>
      <c r="H157" s="19">
        <f>G157*$K$7</f>
        <v>105.55914777031799</v>
      </c>
      <c r="I157" s="31">
        <f t="shared" si="11"/>
        <v>844.47318216254394</v>
      </c>
      <c r="J157" s="32">
        <f t="shared" si="10"/>
        <v>1040.2220657878215</v>
      </c>
      <c r="K157" s="27"/>
      <c r="L157" s="27"/>
    </row>
    <row r="158" spans="1:12" s="3" customFormat="1" ht="12.75" x14ac:dyDescent="0.2">
      <c r="A158" s="6" t="s">
        <v>143</v>
      </c>
      <c r="B158" s="12"/>
      <c r="C158" s="26"/>
      <c r="D158" s="8" t="s">
        <v>112</v>
      </c>
      <c r="E158" s="13"/>
      <c r="F158" s="14"/>
      <c r="G158" s="15"/>
      <c r="H158" s="108"/>
      <c r="I158" s="119"/>
      <c r="J158" s="120">
        <f>SUM(J159:J163)</f>
        <v>27033.858267914009</v>
      </c>
      <c r="K158" s="27"/>
      <c r="L158" s="27"/>
    </row>
    <row r="159" spans="1:12" s="104" customFormat="1" ht="51" x14ac:dyDescent="0.2">
      <c r="A159" s="34" t="s">
        <v>145</v>
      </c>
      <c r="B159" s="44" t="s">
        <v>60</v>
      </c>
      <c r="C159" s="17" t="s">
        <v>381</v>
      </c>
      <c r="D159" s="18" t="s">
        <v>382</v>
      </c>
      <c r="E159" s="17" t="s">
        <v>31</v>
      </c>
      <c r="F159" s="42">
        <f>(3.14*8.86^2)/4</f>
        <v>61.622185999999992</v>
      </c>
      <c r="G159" s="29">
        <v>83.7</v>
      </c>
      <c r="H159" s="19">
        <f>G159*$K$7</f>
        <v>75.631746861630006</v>
      </c>
      <c r="I159" s="31">
        <f t="shared" si="11"/>
        <v>4660.5935726122798</v>
      </c>
      <c r="J159" s="32">
        <f t="shared" si="10"/>
        <v>5740.9191627438067</v>
      </c>
      <c r="K159" s="105"/>
      <c r="L159" s="105"/>
    </row>
    <row r="160" spans="1:12" s="3" customFormat="1" ht="38.25" x14ac:dyDescent="0.2">
      <c r="A160" s="34" t="s">
        <v>266</v>
      </c>
      <c r="B160" s="17" t="s">
        <v>22</v>
      </c>
      <c r="C160" s="17">
        <v>87243</v>
      </c>
      <c r="D160" s="18" t="s">
        <v>113</v>
      </c>
      <c r="E160" s="17" t="s">
        <v>31</v>
      </c>
      <c r="F160" s="42">
        <f>((2*3.14*4.23)-(5.75+5.75))*3</f>
        <v>45.193200000000004</v>
      </c>
      <c r="G160" s="29">
        <v>193.94</v>
      </c>
      <c r="H160" s="19">
        <f>G160*$K$7</f>
        <v>175.24517307460602</v>
      </c>
      <c r="I160" s="31">
        <f t="shared" si="11"/>
        <v>7919.890155795285</v>
      </c>
      <c r="J160" s="32">
        <f t="shared" si="10"/>
        <v>9755.7206939086318</v>
      </c>
      <c r="K160" s="27"/>
      <c r="L160" s="27"/>
    </row>
    <row r="161" spans="1:12" s="104" customFormat="1" ht="51" x14ac:dyDescent="0.2">
      <c r="A161" s="34" t="s">
        <v>267</v>
      </c>
      <c r="B161" s="35" t="s">
        <v>22</v>
      </c>
      <c r="C161" s="35">
        <v>93393</v>
      </c>
      <c r="D161" s="37" t="s">
        <v>114</v>
      </c>
      <c r="E161" s="35" t="s">
        <v>31</v>
      </c>
      <c r="F161" s="38">
        <f>((4.15+4.15)*2.8)+((((2*3.14*4.23)/4)*2)*2.8)</f>
        <v>60.430160000000001</v>
      </c>
      <c r="G161" s="39">
        <v>37.51</v>
      </c>
      <c r="H161" s="19">
        <f>G161*$K$7</f>
        <v>33.894227297249003</v>
      </c>
      <c r="I161" s="31">
        <f t="shared" si="11"/>
        <v>2048.2335786491249</v>
      </c>
      <c r="J161" s="32">
        <f t="shared" si="10"/>
        <v>2523.0141221799922</v>
      </c>
      <c r="K161" s="105"/>
      <c r="L161" s="105"/>
    </row>
    <row r="162" spans="1:12" s="3" customFormat="1" ht="51" x14ac:dyDescent="0.2">
      <c r="A162" s="34" t="s">
        <v>268</v>
      </c>
      <c r="B162" s="17" t="s">
        <v>22</v>
      </c>
      <c r="C162" s="17">
        <v>87894</v>
      </c>
      <c r="D162" s="18" t="s">
        <v>115</v>
      </c>
      <c r="E162" s="17" t="s">
        <v>31</v>
      </c>
      <c r="F162" s="42">
        <f>(((4.15*3)+4.75+20.87)*3*2)+((2*3.14*4.43)*2)</f>
        <v>284.06080000000003</v>
      </c>
      <c r="G162" s="29">
        <v>4.76</v>
      </c>
      <c r="H162" s="19">
        <f>G162*$K$7</f>
        <v>4.3011602755240004</v>
      </c>
      <c r="I162" s="31">
        <f t="shared" si="11"/>
        <v>1221.7910287935681</v>
      </c>
      <c r="J162" s="32">
        <f t="shared" si="10"/>
        <v>1505.0021892679172</v>
      </c>
    </row>
    <row r="163" spans="1:12" s="3" customFormat="1" ht="25.5" x14ac:dyDescent="0.2">
      <c r="A163" s="34" t="s">
        <v>269</v>
      </c>
      <c r="B163" s="17" t="s">
        <v>60</v>
      </c>
      <c r="C163" s="17" t="s">
        <v>383</v>
      </c>
      <c r="D163" s="18" t="s">
        <v>384</v>
      </c>
      <c r="E163" s="17" t="s">
        <v>318</v>
      </c>
      <c r="F163" s="42">
        <f>F162</f>
        <v>284.06080000000003</v>
      </c>
      <c r="G163" s="29">
        <v>23.75</v>
      </c>
      <c r="H163" s="19">
        <f>G163*$K$7</f>
        <v>21.460621122625</v>
      </c>
      <c r="I163" s="31">
        <f t="shared" si="11"/>
        <v>6096.1212045897564</v>
      </c>
      <c r="J163" s="32">
        <f t="shared" si="10"/>
        <v>7509.2020998136622</v>
      </c>
    </row>
    <row r="164" spans="1:12" s="3" customFormat="1" ht="12.75" x14ac:dyDescent="0.2">
      <c r="A164" s="6" t="s">
        <v>270</v>
      </c>
      <c r="B164" s="12"/>
      <c r="C164" s="26"/>
      <c r="D164" s="8" t="s">
        <v>116</v>
      </c>
      <c r="E164" s="13"/>
      <c r="F164" s="14"/>
      <c r="G164" s="15"/>
      <c r="H164" s="108"/>
      <c r="I164" s="119"/>
      <c r="J164" s="120">
        <f>SUM(J165:J171)</f>
        <v>10737.55954226675</v>
      </c>
      <c r="K164" s="27"/>
      <c r="L164" s="27"/>
    </row>
    <row r="165" spans="1:12" s="3" customFormat="1" ht="25.5" customHeight="1" x14ac:dyDescent="0.2">
      <c r="A165" s="16" t="s">
        <v>271</v>
      </c>
      <c r="B165" s="17" t="s">
        <v>22</v>
      </c>
      <c r="C165" s="17">
        <v>88496</v>
      </c>
      <c r="D165" s="18" t="s">
        <v>117</v>
      </c>
      <c r="E165" s="17" t="s">
        <v>31</v>
      </c>
      <c r="F165" s="42">
        <f>((3.14*10.86^2)/4)</f>
        <v>92.582585999999992</v>
      </c>
      <c r="G165" s="29">
        <v>22.14</v>
      </c>
      <c r="H165" s="19">
        <f t="shared" ref="H165:H171" si="12">G165*$K$7</f>
        <v>20.005816911786003</v>
      </c>
      <c r="I165" s="31">
        <f t="shared" si="11"/>
        <v>1852.1902647356819</v>
      </c>
      <c r="J165" s="32">
        <f t="shared" si="10"/>
        <v>2281.5279681014131</v>
      </c>
      <c r="K165" s="27"/>
      <c r="L165" s="27"/>
    </row>
    <row r="166" spans="1:12" s="3" customFormat="1" ht="25.5" customHeight="1" x14ac:dyDescent="0.2">
      <c r="A166" s="16" t="s">
        <v>272</v>
      </c>
      <c r="B166" s="17" t="s">
        <v>22</v>
      </c>
      <c r="C166" s="17">
        <v>88482</v>
      </c>
      <c r="D166" s="18" t="s">
        <v>118</v>
      </c>
      <c r="E166" s="17" t="s">
        <v>31</v>
      </c>
      <c r="F166" s="42">
        <f>((3.14*10.86^2)/4)</f>
        <v>92.582585999999992</v>
      </c>
      <c r="G166" s="29">
        <v>3.24</v>
      </c>
      <c r="H166" s="19">
        <f t="shared" si="12"/>
        <v>2.9276805236760004</v>
      </c>
      <c r="I166" s="31">
        <f t="shared" si="11"/>
        <v>271.05223386375832</v>
      </c>
      <c r="J166" s="32">
        <f t="shared" si="10"/>
        <v>333.88214167337748</v>
      </c>
      <c r="K166" s="27"/>
      <c r="L166" s="27"/>
    </row>
    <row r="167" spans="1:12" s="3" customFormat="1" ht="25.5" customHeight="1" x14ac:dyDescent="0.2">
      <c r="A167" s="16" t="s">
        <v>273</v>
      </c>
      <c r="B167" s="17" t="s">
        <v>22</v>
      </c>
      <c r="C167" s="17">
        <v>88488</v>
      </c>
      <c r="D167" s="18" t="s">
        <v>119</v>
      </c>
      <c r="E167" s="17" t="s">
        <v>31</v>
      </c>
      <c r="F167" s="42">
        <f>((3.14*10.86^2)/4)</f>
        <v>92.582585999999992</v>
      </c>
      <c r="G167" s="29">
        <v>12.09</v>
      </c>
      <c r="H167" s="19">
        <f t="shared" si="12"/>
        <v>10.924585657791001</v>
      </c>
      <c r="I167" s="31">
        <f t="shared" si="11"/>
        <v>1011.4263911768018</v>
      </c>
      <c r="J167" s="32">
        <f t="shared" si="10"/>
        <v>1245.8750286515844</v>
      </c>
      <c r="K167" s="27"/>
      <c r="L167" s="27"/>
    </row>
    <row r="168" spans="1:12" s="3" customFormat="1" ht="25.5" customHeight="1" x14ac:dyDescent="0.2">
      <c r="A168" s="16" t="s">
        <v>274</v>
      </c>
      <c r="B168" s="17" t="s">
        <v>22</v>
      </c>
      <c r="C168" s="17">
        <v>88497</v>
      </c>
      <c r="D168" s="18" t="s">
        <v>120</v>
      </c>
      <c r="E168" s="17" t="s">
        <v>31</v>
      </c>
      <c r="F168" s="42">
        <f>F161</f>
        <v>60.430160000000001</v>
      </c>
      <c r="G168" s="29">
        <v>12.24</v>
      </c>
      <c r="H168" s="19">
        <f t="shared" si="12"/>
        <v>11.060126422776001</v>
      </c>
      <c r="I168" s="31">
        <f t="shared" si="11"/>
        <v>668.3652093485814</v>
      </c>
      <c r="J168" s="32">
        <f t="shared" si="10"/>
        <v>823.29226487558253</v>
      </c>
      <c r="K168" s="27"/>
      <c r="L168" s="27"/>
    </row>
    <row r="169" spans="1:12" s="3" customFormat="1" ht="25.5" customHeight="1" x14ac:dyDescent="0.2">
      <c r="A169" s="16" t="s">
        <v>275</v>
      </c>
      <c r="B169" s="17" t="s">
        <v>22</v>
      </c>
      <c r="C169" s="17">
        <v>88489</v>
      </c>
      <c r="D169" s="18" t="s">
        <v>121</v>
      </c>
      <c r="E169" s="17" t="s">
        <v>31</v>
      </c>
      <c r="F169" s="42">
        <f>F168</f>
        <v>60.430160000000001</v>
      </c>
      <c r="G169" s="29">
        <v>10.54</v>
      </c>
      <c r="H169" s="19">
        <f t="shared" si="12"/>
        <v>9.5239977529460003</v>
      </c>
      <c r="I169" s="31">
        <f t="shared" si="11"/>
        <v>575.53670805016725</v>
      </c>
      <c r="J169" s="32">
        <f t="shared" si="10"/>
        <v>708.94611697619598</v>
      </c>
      <c r="K169" s="27"/>
      <c r="L169" s="27"/>
    </row>
    <row r="170" spans="1:12" s="3" customFormat="1" ht="25.5" customHeight="1" x14ac:dyDescent="0.2">
      <c r="A170" s="16" t="s">
        <v>439</v>
      </c>
      <c r="B170" s="17" t="s">
        <v>22</v>
      </c>
      <c r="C170" s="17" t="s">
        <v>390</v>
      </c>
      <c r="D170" s="18" t="s">
        <v>391</v>
      </c>
      <c r="E170" s="17" t="s">
        <v>31</v>
      </c>
      <c r="F170" s="42">
        <f>F167</f>
        <v>92.582585999999992</v>
      </c>
      <c r="G170" s="29" t="s">
        <v>392</v>
      </c>
      <c r="H170" s="19">
        <f t="shared" si="12"/>
        <v>43.219431928216999</v>
      </c>
      <c r="I170" s="31">
        <f t="shared" si="11"/>
        <v>4001.3667733652956</v>
      </c>
      <c r="J170" s="32">
        <f t="shared" si="10"/>
        <v>4928.8835914313713</v>
      </c>
      <c r="K170" s="27"/>
      <c r="L170" s="27"/>
    </row>
    <row r="171" spans="1:12" s="104" customFormat="1" ht="25.5" customHeight="1" x14ac:dyDescent="0.2">
      <c r="A171" s="16" t="s">
        <v>276</v>
      </c>
      <c r="B171" s="35" t="s">
        <v>22</v>
      </c>
      <c r="C171" s="35">
        <v>95464</v>
      </c>
      <c r="D171" s="37" t="s">
        <v>122</v>
      </c>
      <c r="E171" s="35" t="s">
        <v>31</v>
      </c>
      <c r="F171" s="38">
        <f>((1.3*17*0.08*2)+(1.3*17*0.3*2))+((0.08*0.3)*17)</f>
        <v>17.204000000000001</v>
      </c>
      <c r="G171" s="39">
        <v>21.68</v>
      </c>
      <c r="H171" s="19">
        <f t="shared" si="12"/>
        <v>19.590158565832002</v>
      </c>
      <c r="I171" s="31">
        <f t="shared" si="11"/>
        <v>337.0290879665738</v>
      </c>
      <c r="J171" s="32">
        <f t="shared" si="10"/>
        <v>415.15243055722561</v>
      </c>
    </row>
    <row r="172" spans="1:12" s="43" customFormat="1" ht="12.75" x14ac:dyDescent="0.2">
      <c r="A172" s="6" t="s">
        <v>277</v>
      </c>
      <c r="B172" s="12"/>
      <c r="C172" s="26"/>
      <c r="D172" s="8" t="s">
        <v>123</v>
      </c>
      <c r="E172" s="13"/>
      <c r="F172" s="14"/>
      <c r="G172" s="15"/>
      <c r="H172" s="108"/>
      <c r="I172" s="119"/>
      <c r="J172" s="120">
        <f>SUM(J173:J185)</f>
        <v>13353.624818216465</v>
      </c>
    </row>
    <row r="173" spans="1:12" s="104" customFormat="1" ht="25.5" customHeight="1" x14ac:dyDescent="0.2">
      <c r="A173" s="34" t="s">
        <v>278</v>
      </c>
      <c r="B173" s="35" t="s">
        <v>22</v>
      </c>
      <c r="C173" s="106" t="s">
        <v>311</v>
      </c>
      <c r="D173" s="37" t="s">
        <v>310</v>
      </c>
      <c r="E173" s="23" t="s">
        <v>57</v>
      </c>
      <c r="F173" s="40">
        <v>4</v>
      </c>
      <c r="G173" s="41">
        <v>274.33999999999997</v>
      </c>
      <c r="H173" s="19">
        <f t="shared" ref="H173:H185" si="13">G173*$K$7</f>
        <v>247.89502310656599</v>
      </c>
      <c r="I173" s="31">
        <f t="shared" si="11"/>
        <v>991.58009242626395</v>
      </c>
      <c r="J173" s="32">
        <f t="shared" si="10"/>
        <v>1221.428357850672</v>
      </c>
    </row>
    <row r="174" spans="1:12" s="104" customFormat="1" ht="25.5" customHeight="1" x14ac:dyDescent="0.2">
      <c r="A174" s="34" t="s">
        <v>279</v>
      </c>
      <c r="B174" s="35" t="s">
        <v>22</v>
      </c>
      <c r="C174" s="35">
        <v>86906</v>
      </c>
      <c r="D174" s="37" t="s">
        <v>124</v>
      </c>
      <c r="E174" s="23" t="s">
        <v>57</v>
      </c>
      <c r="F174" s="40">
        <v>4</v>
      </c>
      <c r="G174" s="41">
        <v>44.51</v>
      </c>
      <c r="H174" s="19">
        <f t="shared" si="13"/>
        <v>40.219462996548998</v>
      </c>
      <c r="I174" s="31">
        <f t="shared" si="11"/>
        <v>160.87785198619599</v>
      </c>
      <c r="J174" s="32">
        <f t="shared" si="10"/>
        <v>198.16933807659623</v>
      </c>
    </row>
    <row r="175" spans="1:12" s="3" customFormat="1" ht="25.5" customHeight="1" x14ac:dyDescent="0.2">
      <c r="A175" s="34" t="s">
        <v>280</v>
      </c>
      <c r="B175" s="17" t="s">
        <v>22</v>
      </c>
      <c r="C175" s="19">
        <v>86931</v>
      </c>
      <c r="D175" s="18" t="s">
        <v>125</v>
      </c>
      <c r="E175" s="19" t="s">
        <v>57</v>
      </c>
      <c r="F175" s="20">
        <v>3</v>
      </c>
      <c r="G175" s="33">
        <v>376.34</v>
      </c>
      <c r="H175" s="19">
        <f t="shared" si="13"/>
        <v>340.06274329636597</v>
      </c>
      <c r="I175" s="31">
        <f t="shared" si="11"/>
        <v>1020.1882298890979</v>
      </c>
      <c r="J175" s="32">
        <f t="shared" si="10"/>
        <v>1256.6678615773908</v>
      </c>
    </row>
    <row r="176" spans="1:12" s="3" customFormat="1" ht="25.5" customHeight="1" x14ac:dyDescent="0.2">
      <c r="A176" s="34" t="s">
        <v>281</v>
      </c>
      <c r="B176" s="17" t="s">
        <v>22</v>
      </c>
      <c r="C176" s="24" t="s">
        <v>126</v>
      </c>
      <c r="D176" s="45" t="s">
        <v>127</v>
      </c>
      <c r="E176" s="19" t="s">
        <v>57</v>
      </c>
      <c r="F176" s="20">
        <v>2</v>
      </c>
      <c r="G176" s="33">
        <v>476.31</v>
      </c>
      <c r="H176" s="19">
        <f t="shared" si="13"/>
        <v>430.39614513336903</v>
      </c>
      <c r="I176" s="31">
        <f t="shared" si="11"/>
        <v>860.79229026673806</v>
      </c>
      <c r="J176" s="32">
        <f t="shared" si="10"/>
        <v>1060.3239431505679</v>
      </c>
    </row>
    <row r="177" spans="1:13" s="104" customFormat="1" ht="25.5" customHeight="1" x14ac:dyDescent="0.2">
      <c r="A177" s="34" t="s">
        <v>282</v>
      </c>
      <c r="B177" s="35" t="s">
        <v>22</v>
      </c>
      <c r="C177" s="106" t="s">
        <v>128</v>
      </c>
      <c r="D177" s="37" t="s">
        <v>129</v>
      </c>
      <c r="E177" s="23" t="s">
        <v>57</v>
      </c>
      <c r="F177" s="102">
        <v>4</v>
      </c>
      <c r="G177" s="41">
        <v>559.4</v>
      </c>
      <c r="H177" s="19">
        <f t="shared" si="13"/>
        <v>505.47669288406001</v>
      </c>
      <c r="I177" s="31">
        <f t="shared" si="11"/>
        <v>2021.9067715362401</v>
      </c>
      <c r="J177" s="32">
        <f t="shared" si="10"/>
        <v>2490.5847611783406</v>
      </c>
    </row>
    <row r="178" spans="1:13" s="3" customFormat="1" ht="25.5" customHeight="1" x14ac:dyDescent="0.2">
      <c r="A178" s="34" t="s">
        <v>283</v>
      </c>
      <c r="B178" s="17" t="s">
        <v>22</v>
      </c>
      <c r="C178" s="24" t="s">
        <v>130</v>
      </c>
      <c r="D178" s="45" t="s">
        <v>131</v>
      </c>
      <c r="E178" s="19" t="s">
        <v>57</v>
      </c>
      <c r="F178" s="20">
        <v>2</v>
      </c>
      <c r="G178" s="33">
        <v>136.85</v>
      </c>
      <c r="H178" s="19">
        <f t="shared" si="13"/>
        <v>123.658357921315</v>
      </c>
      <c r="I178" s="31">
        <f t="shared" si="11"/>
        <v>247.31671584263</v>
      </c>
      <c r="J178" s="32">
        <f t="shared" si="10"/>
        <v>304.64473057495161</v>
      </c>
    </row>
    <row r="179" spans="1:13" s="3" customFormat="1" ht="25.5" customHeight="1" x14ac:dyDescent="0.2">
      <c r="A179" s="34" t="s">
        <v>284</v>
      </c>
      <c r="B179" s="17" t="s">
        <v>22</v>
      </c>
      <c r="C179" s="24" t="s">
        <v>132</v>
      </c>
      <c r="D179" s="45" t="s">
        <v>133</v>
      </c>
      <c r="E179" s="19" t="s">
        <v>57</v>
      </c>
      <c r="F179" s="20">
        <v>2</v>
      </c>
      <c r="G179" s="33">
        <v>32.15</v>
      </c>
      <c r="H179" s="19">
        <f t="shared" si="13"/>
        <v>29.050903961785</v>
      </c>
      <c r="I179" s="31">
        <f t="shared" si="11"/>
        <v>58.10180792357</v>
      </c>
      <c r="J179" s="32">
        <f t="shared" si="10"/>
        <v>71.569807000253519</v>
      </c>
    </row>
    <row r="180" spans="1:13" s="104" customFormat="1" ht="25.5" customHeight="1" x14ac:dyDescent="0.2">
      <c r="A180" s="34" t="s">
        <v>285</v>
      </c>
      <c r="B180" s="35" t="s">
        <v>22</v>
      </c>
      <c r="C180" s="106" t="s">
        <v>134</v>
      </c>
      <c r="D180" s="37" t="s">
        <v>135</v>
      </c>
      <c r="E180" s="23" t="s">
        <v>57</v>
      </c>
      <c r="F180" s="40">
        <v>3</v>
      </c>
      <c r="G180" s="41">
        <v>83.91</v>
      </c>
      <c r="H180" s="19">
        <f t="shared" si="13"/>
        <v>75.821503932609005</v>
      </c>
      <c r="I180" s="31">
        <f t="shared" si="11"/>
        <v>227.46451179782702</v>
      </c>
      <c r="J180" s="32">
        <f t="shared" si="10"/>
        <v>280.19078563256335</v>
      </c>
    </row>
    <row r="181" spans="1:13" s="104" customFormat="1" ht="25.5" customHeight="1" x14ac:dyDescent="0.2">
      <c r="A181" s="34" t="s">
        <v>286</v>
      </c>
      <c r="B181" s="35" t="s">
        <v>60</v>
      </c>
      <c r="C181" s="106" t="s">
        <v>313</v>
      </c>
      <c r="D181" s="37" t="s">
        <v>312</v>
      </c>
      <c r="E181" s="23" t="s">
        <v>31</v>
      </c>
      <c r="F181" s="40">
        <f>(((2.4+2.4+1.9)*1.8)+((0.8*0.8)))</f>
        <v>12.7</v>
      </c>
      <c r="G181" s="41">
        <v>187.59</v>
      </c>
      <c r="H181" s="19">
        <f t="shared" si="13"/>
        <v>169.507280690241</v>
      </c>
      <c r="I181" s="31">
        <f t="shared" si="11"/>
        <v>2152.7424647660605</v>
      </c>
      <c r="J181" s="32">
        <f t="shared" si="10"/>
        <v>2651.7481680988335</v>
      </c>
    </row>
    <row r="182" spans="1:13" s="104" customFormat="1" ht="25.5" customHeight="1" x14ac:dyDescent="0.2">
      <c r="A182" s="34" t="s">
        <v>287</v>
      </c>
      <c r="B182" s="35" t="s">
        <v>22</v>
      </c>
      <c r="C182" s="106" t="s">
        <v>136</v>
      </c>
      <c r="D182" s="37" t="s">
        <v>137</v>
      </c>
      <c r="E182" s="23" t="s">
        <v>31</v>
      </c>
      <c r="F182" s="40">
        <v>2</v>
      </c>
      <c r="G182" s="41">
        <v>331.78</v>
      </c>
      <c r="H182" s="19">
        <f t="shared" si="13"/>
        <v>299.79810004482198</v>
      </c>
      <c r="I182" s="31">
        <f t="shared" si="11"/>
        <v>599.59620008964396</v>
      </c>
      <c r="J182" s="32">
        <f t="shared" si="10"/>
        <v>738.58259927042343</v>
      </c>
    </row>
    <row r="183" spans="1:13" s="104" customFormat="1" ht="25.5" customHeight="1" x14ac:dyDescent="0.2">
      <c r="A183" s="34" t="s">
        <v>288</v>
      </c>
      <c r="B183" s="35" t="s">
        <v>22</v>
      </c>
      <c r="C183" s="106" t="s">
        <v>138</v>
      </c>
      <c r="D183" s="37" t="s">
        <v>139</v>
      </c>
      <c r="E183" s="23" t="s">
        <v>57</v>
      </c>
      <c r="F183" s="40">
        <v>2</v>
      </c>
      <c r="G183" s="41">
        <v>49.99</v>
      </c>
      <c r="H183" s="19">
        <f t="shared" si="13"/>
        <v>45.171218944001005</v>
      </c>
      <c r="I183" s="31">
        <f t="shared" si="11"/>
        <v>90.34243788800201</v>
      </c>
      <c r="J183" s="32">
        <f t="shared" si="10"/>
        <v>111.28381499044087</v>
      </c>
    </row>
    <row r="184" spans="1:13" s="104" customFormat="1" ht="25.5" customHeight="1" x14ac:dyDescent="0.2">
      <c r="A184" s="34" t="s">
        <v>289</v>
      </c>
      <c r="B184" s="23" t="s">
        <v>22</v>
      </c>
      <c r="C184" s="23">
        <v>20208</v>
      </c>
      <c r="D184" s="37" t="s">
        <v>140</v>
      </c>
      <c r="E184" s="23" t="s">
        <v>33</v>
      </c>
      <c r="F184" s="40">
        <f>(1.3*17)</f>
        <v>22.1</v>
      </c>
      <c r="G184" s="41">
        <v>77.48</v>
      </c>
      <c r="H184" s="19">
        <f t="shared" si="13"/>
        <v>70.011323140252003</v>
      </c>
      <c r="I184" s="31">
        <f t="shared" si="11"/>
        <v>1547.2502413995694</v>
      </c>
      <c r="J184" s="32">
        <f t="shared" si="10"/>
        <v>1905.9028473559897</v>
      </c>
      <c r="M184" s="115"/>
    </row>
    <row r="185" spans="1:13" s="3" customFormat="1" ht="25.5" customHeight="1" x14ac:dyDescent="0.2">
      <c r="A185" s="34" t="s">
        <v>290</v>
      </c>
      <c r="B185" s="17" t="s">
        <v>60</v>
      </c>
      <c r="C185" s="24" t="s">
        <v>141</v>
      </c>
      <c r="D185" s="18" t="s">
        <v>142</v>
      </c>
      <c r="E185" s="19" t="s">
        <v>57</v>
      </c>
      <c r="F185" s="28">
        <v>4</v>
      </c>
      <c r="G185" s="33">
        <v>238.65</v>
      </c>
      <c r="H185" s="19">
        <f t="shared" si="13"/>
        <v>215.64535709113503</v>
      </c>
      <c r="I185" s="31">
        <f t="shared" si="11"/>
        <v>862.5814283645401</v>
      </c>
      <c r="J185" s="32">
        <f t="shared" si="10"/>
        <v>1062.5278034594405</v>
      </c>
      <c r="M185" s="114"/>
    </row>
    <row r="186" spans="1:13" s="3" customFormat="1" ht="12.75" x14ac:dyDescent="0.2">
      <c r="A186" s="47" t="s">
        <v>291</v>
      </c>
      <c r="B186" s="13"/>
      <c r="C186" s="13"/>
      <c r="D186" s="8" t="s">
        <v>144</v>
      </c>
      <c r="E186" s="13"/>
      <c r="F186" s="14"/>
      <c r="G186" s="15"/>
      <c r="H186" s="108"/>
      <c r="I186" s="119"/>
      <c r="J186" s="120">
        <f>J187</f>
        <v>345.00386366309851</v>
      </c>
      <c r="L186" s="113"/>
    </row>
    <row r="187" spans="1:13" s="3" customFormat="1" ht="25.5" customHeight="1" thickBot="1" x14ac:dyDescent="0.25">
      <c r="A187" s="136" t="s">
        <v>292</v>
      </c>
      <c r="B187" s="137" t="s">
        <v>60</v>
      </c>
      <c r="C187" s="138" t="s">
        <v>388</v>
      </c>
      <c r="D187" s="139" t="s">
        <v>389</v>
      </c>
      <c r="E187" s="140" t="s">
        <v>31</v>
      </c>
      <c r="F187" s="141">
        <f>((3.14*8.86^2)/4)</f>
        <v>61.622185999999992</v>
      </c>
      <c r="G187" s="142">
        <v>5.03</v>
      </c>
      <c r="H187" s="140">
        <f>G187*$K$7</f>
        <v>4.5451336524970003</v>
      </c>
      <c r="I187" s="143">
        <f t="shared" si="11"/>
        <v>280.0810713290295</v>
      </c>
      <c r="J187" s="144">
        <f t="shared" si="10"/>
        <v>345.00386366309851</v>
      </c>
    </row>
    <row r="188" spans="1:13" s="3" customFormat="1" ht="13.5" thickBot="1" x14ac:dyDescent="0.25">
      <c r="A188" s="145"/>
      <c r="B188" s="146"/>
      <c r="C188" s="146"/>
      <c r="D188" s="147" t="s">
        <v>146</v>
      </c>
      <c r="E188" s="146"/>
      <c r="F188" s="148"/>
      <c r="G188" s="149"/>
      <c r="H188" s="149"/>
      <c r="I188" s="133">
        <f>SUM(I10:I187)</f>
        <v>106060.4808336987</v>
      </c>
      <c r="J188" s="135">
        <f>J186+J172+J164+J158+J153+J125+J98+J82+J66+J50+J46+J37+J32+J24+J12+J9</f>
        <v>130645.30029095009</v>
      </c>
      <c r="L188" s="112"/>
    </row>
    <row r="189" spans="1:13" s="3" customFormat="1" ht="15.75" customHeight="1" x14ac:dyDescent="0.2">
      <c r="A189" s="165" t="s">
        <v>147</v>
      </c>
      <c r="B189" s="166"/>
      <c r="C189" s="166"/>
      <c r="D189" s="166"/>
      <c r="E189" s="46"/>
      <c r="F189" s="48"/>
      <c r="G189" s="174" t="s">
        <v>443</v>
      </c>
      <c r="H189" s="175"/>
      <c r="I189" s="175"/>
      <c r="J189" s="176"/>
    </row>
    <row r="190" spans="1:13" s="3" customFormat="1" ht="15.75" customHeight="1" x14ac:dyDescent="0.2">
      <c r="A190" s="165" t="s">
        <v>148</v>
      </c>
      <c r="B190" s="166"/>
      <c r="C190" s="166"/>
      <c r="D190" s="166"/>
      <c r="E190" s="183" t="s">
        <v>149</v>
      </c>
      <c r="F190" s="184"/>
      <c r="G190" s="177"/>
      <c r="H190" s="178"/>
      <c r="I190" s="178"/>
      <c r="J190" s="179"/>
    </row>
    <row r="191" spans="1:13" s="3" customFormat="1" ht="15.75" customHeight="1" x14ac:dyDescent="0.2">
      <c r="A191" s="165"/>
      <c r="B191" s="166"/>
      <c r="C191" s="166"/>
      <c r="D191" s="166"/>
      <c r="E191" s="46"/>
      <c r="F191" s="48"/>
      <c r="G191" s="177"/>
      <c r="H191" s="178"/>
      <c r="I191" s="178"/>
      <c r="J191" s="179"/>
    </row>
    <row r="192" spans="1:13" s="3" customFormat="1" ht="15.75" customHeight="1" x14ac:dyDescent="0.2">
      <c r="A192" s="165" t="s">
        <v>150</v>
      </c>
      <c r="B192" s="166"/>
      <c r="C192" s="166"/>
      <c r="D192" s="166"/>
      <c r="E192" s="46"/>
      <c r="F192" s="48"/>
      <c r="G192" s="177"/>
      <c r="H192" s="178"/>
      <c r="I192" s="178"/>
      <c r="J192" s="179"/>
    </row>
    <row r="193" spans="1:14" s="3" customFormat="1" ht="15.75" customHeight="1" x14ac:dyDescent="0.2">
      <c r="A193" s="167"/>
      <c r="B193" s="168"/>
      <c r="C193" s="168"/>
      <c r="D193" s="168"/>
      <c r="E193" s="46"/>
      <c r="F193" s="48"/>
      <c r="G193" s="177"/>
      <c r="H193" s="178"/>
      <c r="I193" s="178"/>
      <c r="J193" s="179"/>
      <c r="K193" s="25"/>
      <c r="L193" s="25"/>
      <c r="M193" s="25"/>
      <c r="N193" s="25"/>
    </row>
    <row r="194" spans="1:14" s="3" customFormat="1" ht="15.75" customHeight="1" thickBot="1" x14ac:dyDescent="0.25">
      <c r="A194" s="49"/>
      <c r="B194" s="50"/>
      <c r="C194" s="50"/>
      <c r="D194" s="51"/>
      <c r="E194" s="50"/>
      <c r="F194" s="52"/>
      <c r="G194" s="180"/>
      <c r="H194" s="181"/>
      <c r="I194" s="181"/>
      <c r="J194" s="182"/>
      <c r="K194" s="25"/>
      <c r="L194" s="53"/>
      <c r="M194" s="53"/>
      <c r="N194" s="25"/>
    </row>
  </sheetData>
  <mergeCells count="19">
    <mergeCell ref="A192:D192"/>
    <mergeCell ref="A193:D193"/>
    <mergeCell ref="A5:E5"/>
    <mergeCell ref="F5:F6"/>
    <mergeCell ref="G5:G6"/>
    <mergeCell ref="A6:E6"/>
    <mergeCell ref="A189:D189"/>
    <mergeCell ref="G189:J194"/>
    <mergeCell ref="A190:D190"/>
    <mergeCell ref="E190:F190"/>
    <mergeCell ref="A191:D191"/>
    <mergeCell ref="A7:I7"/>
    <mergeCell ref="A4:E4"/>
    <mergeCell ref="F4:J4"/>
    <mergeCell ref="A1:C1"/>
    <mergeCell ref="D1:J1"/>
    <mergeCell ref="A2:J2"/>
    <mergeCell ref="A3:F3"/>
    <mergeCell ref="G3:J3"/>
  </mergeCells>
  <phoneticPr fontId="6" type="noConversion"/>
  <conditionalFormatting sqref="C51 C67 C18:C19 C25:C28 C11">
    <cfRule type="expression" dxfId="21" priority="24" stopIfTrue="1">
      <formula>OR($G11="M",$G11="A")</formula>
    </cfRule>
  </conditionalFormatting>
  <conditionalFormatting sqref="C126:C127 C129:C152">
    <cfRule type="expression" dxfId="20" priority="22" stopIfTrue="1">
      <formula>$C126=1</formula>
    </cfRule>
    <cfRule type="expression" dxfId="19" priority="23" stopIfTrue="1">
      <formula>OR($C126=0,$C126=2,$C126=3,$C126=4)</formula>
    </cfRule>
  </conditionalFormatting>
  <conditionalFormatting sqref="C22">
    <cfRule type="expression" dxfId="18" priority="21" stopIfTrue="1">
      <formula>OR($G22="M",$G22="A")</formula>
    </cfRule>
  </conditionalFormatting>
  <conditionalFormatting sqref="C34">
    <cfRule type="expression" dxfId="17" priority="20" stopIfTrue="1">
      <formula>OR($G34="M",$G34="A")</formula>
    </cfRule>
  </conditionalFormatting>
  <conditionalFormatting sqref="C18">
    <cfRule type="expression" dxfId="16" priority="19" stopIfTrue="1">
      <formula>OR($G18="M",$G18="A")</formula>
    </cfRule>
  </conditionalFormatting>
  <conditionalFormatting sqref="C29">
    <cfRule type="expression" dxfId="15" priority="18" stopIfTrue="1">
      <formula>OR($G29="M",$G29="A")</formula>
    </cfRule>
  </conditionalFormatting>
  <conditionalFormatting sqref="C10">
    <cfRule type="expression" dxfId="14" priority="17" stopIfTrue="1">
      <formula>OR($G10="M",$G10="A")</formula>
    </cfRule>
  </conditionalFormatting>
  <conditionalFormatting sqref="C11">
    <cfRule type="expression" dxfId="13" priority="15" stopIfTrue="1">
      <formula>OR($G11="M",$G11="A")</formula>
    </cfRule>
  </conditionalFormatting>
  <conditionalFormatting sqref="C83">
    <cfRule type="expression" dxfId="12" priority="13" stopIfTrue="1">
      <formula>OR($G83="M",$G83="A")</formula>
    </cfRule>
  </conditionalFormatting>
  <conditionalFormatting sqref="C154">
    <cfRule type="expression" dxfId="11" priority="11" stopIfTrue="1">
      <formula>$C154=1</formula>
    </cfRule>
    <cfRule type="expression" dxfId="10" priority="12" stopIfTrue="1">
      <formula>OR($C154=0,$C154=2,$C154=3,$C154=4)</formula>
    </cfRule>
  </conditionalFormatting>
  <conditionalFormatting sqref="C154">
    <cfRule type="expression" dxfId="9" priority="9" stopIfTrue="1">
      <formula>$C154=1</formula>
    </cfRule>
    <cfRule type="expression" dxfId="8" priority="10" stopIfTrue="1">
      <formula>OR($C154=0,$C154=2,$C154=3,$C154=4)</formula>
    </cfRule>
  </conditionalFormatting>
  <conditionalFormatting sqref="C154">
    <cfRule type="expression" dxfId="7" priority="7" stopIfTrue="1">
      <formula>$C154=1</formula>
    </cfRule>
    <cfRule type="expression" dxfId="6" priority="8" stopIfTrue="1">
      <formula>OR($C154=0,$C154=2,$C154=3,$C154=4)</formula>
    </cfRule>
  </conditionalFormatting>
  <conditionalFormatting sqref="C154">
    <cfRule type="expression" dxfId="5" priority="5" stopIfTrue="1">
      <formula>$C154=1</formula>
    </cfRule>
    <cfRule type="expression" dxfId="4" priority="6" stopIfTrue="1">
      <formula>OR($C154=0,$C154=2,$C154=3,$C154=4)</formula>
    </cfRule>
  </conditionalFormatting>
  <conditionalFormatting sqref="C154">
    <cfRule type="expression" dxfId="3" priority="3" stopIfTrue="1">
      <formula>$C154=1</formula>
    </cfRule>
    <cfRule type="expression" dxfId="2" priority="4" stopIfTrue="1">
      <formula>OR($C154=0,$C154=2,$C154=3,$C154=4)</formula>
    </cfRule>
  </conditionalFormatting>
  <conditionalFormatting sqref="C154">
    <cfRule type="expression" dxfId="1" priority="1" stopIfTrue="1">
      <formula>$C154=1</formula>
    </cfRule>
    <cfRule type="expression" dxfId="0" priority="2" stopIfTrue="1">
      <formula>OR($C154=0,$C154=2,$C154=3,$C154=4)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opLeftCell="A13" zoomScale="85" zoomScaleNormal="85" workbookViewId="0">
      <selection activeCell="D28" sqref="D28"/>
    </sheetView>
  </sheetViews>
  <sheetFormatPr defaultRowHeight="15" x14ac:dyDescent="0.25"/>
  <cols>
    <col min="1" max="1" width="6.85546875" customWidth="1"/>
    <col min="2" max="2" width="24.28515625" customWidth="1"/>
    <col min="3" max="3" width="14.85546875" customWidth="1"/>
    <col min="4" max="10" width="14.7109375" customWidth="1"/>
    <col min="12" max="12" width="13.42578125" bestFit="1" customWidth="1"/>
  </cols>
  <sheetData>
    <row r="1" spans="1:14" s="55" customFormat="1" ht="57.75" customHeight="1" x14ac:dyDescent="0.25">
      <c r="A1" s="191"/>
      <c r="B1" s="192"/>
      <c r="C1" s="192"/>
      <c r="D1" s="192"/>
      <c r="E1" s="192"/>
      <c r="F1" s="192"/>
      <c r="G1" s="192"/>
      <c r="H1" s="192"/>
      <c r="I1" s="192"/>
      <c r="J1" s="193"/>
      <c r="K1" s="54"/>
      <c r="L1" s="54"/>
      <c r="M1" s="54"/>
      <c r="N1" s="54"/>
    </row>
    <row r="2" spans="1:14" s="55" customFormat="1" ht="18" customHeight="1" x14ac:dyDescent="0.25">
      <c r="A2" s="194" t="s">
        <v>168</v>
      </c>
      <c r="B2" s="195"/>
      <c r="C2" s="195"/>
      <c r="D2" s="195"/>
      <c r="E2" s="195"/>
      <c r="F2" s="196"/>
      <c r="G2" s="196"/>
      <c r="H2" s="195"/>
      <c r="I2" s="195"/>
      <c r="J2" s="197"/>
      <c r="K2" s="56"/>
      <c r="L2" s="56"/>
      <c r="M2" s="56"/>
    </row>
    <row r="3" spans="1:14" s="55" customFormat="1" ht="18" customHeight="1" x14ac:dyDescent="0.25">
      <c r="A3" s="188" t="str">
        <f>'[1]Orçamento Reforma Praça'!A3:F3</f>
        <v>OBRA: REFORMA E CONSTRUÇÃO DA PRAÇA CEL. ANTONIO BARBOSA</v>
      </c>
      <c r="B3" s="189"/>
      <c r="C3" s="189"/>
      <c r="D3" s="189"/>
      <c r="E3" s="190"/>
      <c r="F3" s="57" t="s">
        <v>169</v>
      </c>
      <c r="G3" s="58">
        <f>ORCAMENTO!J188</f>
        <v>130645.30029095009</v>
      </c>
      <c r="H3" s="198" t="s">
        <v>2</v>
      </c>
      <c r="I3" s="199"/>
      <c r="J3" s="200"/>
    </row>
    <row r="4" spans="1:14" s="55" customFormat="1" ht="18" customHeight="1" x14ac:dyDescent="0.25">
      <c r="A4" s="188" t="str">
        <f>'[1]Orçamento Reforma Praça'!A4:E4</f>
        <v>LOCAL: PRAÇA CEL. ANTONIO BARBOSA - SERRANIA / MG</v>
      </c>
      <c r="B4" s="189"/>
      <c r="C4" s="189"/>
      <c r="D4" s="189"/>
      <c r="E4" s="190"/>
      <c r="F4" s="59"/>
      <c r="G4" s="60"/>
      <c r="H4" s="59" t="s">
        <v>299</v>
      </c>
      <c r="I4" s="60"/>
      <c r="J4" s="61"/>
    </row>
    <row r="5" spans="1:14" ht="23.25" x14ac:dyDescent="0.25">
      <c r="A5" s="62" t="s">
        <v>11</v>
      </c>
      <c r="B5" s="63" t="s">
        <v>170</v>
      </c>
      <c r="C5" s="64" t="s">
        <v>171</v>
      </c>
      <c r="D5" s="63" t="s">
        <v>172</v>
      </c>
      <c r="E5" s="63" t="s">
        <v>173</v>
      </c>
      <c r="F5" s="63" t="s">
        <v>174</v>
      </c>
      <c r="G5" s="63" t="s">
        <v>175</v>
      </c>
      <c r="H5" s="63" t="s">
        <v>176</v>
      </c>
      <c r="I5" s="63" t="s">
        <v>177</v>
      </c>
      <c r="J5" s="63" t="s">
        <v>178</v>
      </c>
    </row>
    <row r="6" spans="1:14" ht="20.100000000000001" customHeight="1" x14ac:dyDescent="0.25">
      <c r="A6" s="201">
        <v>1</v>
      </c>
      <c r="B6" s="202" t="str">
        <f>'[1]Orçamento Reforma Praça'!D9</f>
        <v>SERVIÇOS PRELIMINARES</v>
      </c>
      <c r="C6" s="65" t="s">
        <v>179</v>
      </c>
      <c r="D6" s="66">
        <v>1</v>
      </c>
      <c r="E6" s="66">
        <v>1</v>
      </c>
      <c r="F6" s="66"/>
      <c r="G6" s="66"/>
      <c r="H6" s="66"/>
      <c r="I6" s="66"/>
      <c r="J6" s="67"/>
      <c r="L6" s="68"/>
    </row>
    <row r="7" spans="1:14" ht="20.100000000000001" customHeight="1" x14ac:dyDescent="0.25">
      <c r="A7" s="201"/>
      <c r="B7" s="202"/>
      <c r="C7" s="65" t="s">
        <v>180</v>
      </c>
      <c r="D7" s="69">
        <f>ORCAMENTO!J9</f>
        <v>2025.4304355745278</v>
      </c>
      <c r="E7" s="70">
        <f>E6*$D$7</f>
        <v>2025.4304355745278</v>
      </c>
      <c r="F7" s="70">
        <f t="shared" ref="F7:J7" si="0">F6*$D$7</f>
        <v>0</v>
      </c>
      <c r="G7" s="70">
        <f t="shared" si="0"/>
        <v>0</v>
      </c>
      <c r="H7" s="70">
        <f t="shared" si="0"/>
        <v>0</v>
      </c>
      <c r="I7" s="70">
        <f t="shared" si="0"/>
        <v>0</v>
      </c>
      <c r="J7" s="71">
        <f t="shared" si="0"/>
        <v>0</v>
      </c>
      <c r="L7" s="99"/>
    </row>
    <row r="8" spans="1:14" ht="20.100000000000001" customHeight="1" x14ac:dyDescent="0.25">
      <c r="A8" s="203">
        <v>2</v>
      </c>
      <c r="B8" s="204" t="str">
        <f>ORCAMENTO!D12</f>
        <v>INFRAESTRUTURA - QUIOSQUE</v>
      </c>
      <c r="C8" s="72" t="s">
        <v>179</v>
      </c>
      <c r="D8" s="73">
        <v>1</v>
      </c>
      <c r="E8" s="73">
        <v>0.55000000000000004</v>
      </c>
      <c r="F8" s="73">
        <v>0.45</v>
      </c>
      <c r="G8" s="73"/>
      <c r="H8" s="73"/>
      <c r="I8" s="73"/>
      <c r="J8" s="74"/>
      <c r="L8" s="68"/>
    </row>
    <row r="9" spans="1:14" ht="20.100000000000001" customHeight="1" x14ac:dyDescent="0.25">
      <c r="A9" s="203"/>
      <c r="B9" s="204"/>
      <c r="C9" s="72" t="s">
        <v>180</v>
      </c>
      <c r="D9" s="75">
        <f>ORCAMENTO!J12</f>
        <v>9368.4964627295612</v>
      </c>
      <c r="E9" s="76">
        <f>E8*$D$9</f>
        <v>5152.6730545012588</v>
      </c>
      <c r="F9" s="76">
        <f t="shared" ref="F9:J9" si="1">F8*$D$9</f>
        <v>4215.8234082283025</v>
      </c>
      <c r="G9" s="76">
        <f t="shared" si="1"/>
        <v>0</v>
      </c>
      <c r="H9" s="76">
        <f t="shared" si="1"/>
        <v>0</v>
      </c>
      <c r="I9" s="76">
        <f t="shared" si="1"/>
        <v>0</v>
      </c>
      <c r="J9" s="76">
        <f t="shared" si="1"/>
        <v>0</v>
      </c>
      <c r="L9" s="99"/>
    </row>
    <row r="10" spans="1:14" s="95" customFormat="1" ht="20.100000000000001" customHeight="1" x14ac:dyDescent="0.25">
      <c r="A10" s="205">
        <v>3</v>
      </c>
      <c r="B10" s="207" t="str">
        <f>ORCAMENTO!D23</f>
        <v>SUPERESTRUTURA</v>
      </c>
      <c r="C10" s="92" t="s">
        <v>179</v>
      </c>
      <c r="D10" s="93">
        <v>1</v>
      </c>
      <c r="E10" s="93"/>
      <c r="F10" s="93">
        <v>0.1</v>
      </c>
      <c r="G10" s="93">
        <v>0.4</v>
      </c>
      <c r="H10" s="93">
        <v>0.5</v>
      </c>
      <c r="I10" s="93"/>
      <c r="J10" s="94"/>
      <c r="L10" s="68"/>
    </row>
    <row r="11" spans="1:14" s="95" customFormat="1" ht="20.100000000000001" customHeight="1" x14ac:dyDescent="0.25">
      <c r="A11" s="206"/>
      <c r="B11" s="173"/>
      <c r="C11" s="96" t="s">
        <v>180</v>
      </c>
      <c r="D11" s="97">
        <f>ORCAMENTO!J23</f>
        <v>36103.028789948738</v>
      </c>
      <c r="E11" s="98">
        <f>E10*$D$11</f>
        <v>0</v>
      </c>
      <c r="F11" s="98">
        <f t="shared" ref="F11:J11" si="2">F10*$D$11</f>
        <v>3610.3028789948739</v>
      </c>
      <c r="G11" s="98">
        <f t="shared" si="2"/>
        <v>14441.211515979496</v>
      </c>
      <c r="H11" s="98">
        <f t="shared" si="2"/>
        <v>18051.514394974369</v>
      </c>
      <c r="I11" s="98">
        <f t="shared" si="2"/>
        <v>0</v>
      </c>
      <c r="J11" s="98">
        <f t="shared" si="2"/>
        <v>0</v>
      </c>
      <c r="L11" s="99"/>
    </row>
    <row r="12" spans="1:14" ht="20.100000000000001" customHeight="1" x14ac:dyDescent="0.25">
      <c r="A12" s="203">
        <v>4</v>
      </c>
      <c r="B12" s="204" t="str">
        <f>ORCAMENTO!D46</f>
        <v>ALVENARIA  - QUIOSQUE</v>
      </c>
      <c r="C12" s="72" t="s">
        <v>179</v>
      </c>
      <c r="D12" s="73">
        <v>1</v>
      </c>
      <c r="E12" s="73"/>
      <c r="F12" s="73"/>
      <c r="G12" s="73"/>
      <c r="H12" s="73">
        <v>0.35</v>
      </c>
      <c r="I12" s="73">
        <v>0.4</v>
      </c>
      <c r="J12" s="74">
        <v>0.25</v>
      </c>
      <c r="L12" s="68"/>
    </row>
    <row r="13" spans="1:14" ht="20.100000000000001" customHeight="1" x14ac:dyDescent="0.25">
      <c r="A13" s="203"/>
      <c r="B13" s="204"/>
      <c r="C13" s="72" t="s">
        <v>180</v>
      </c>
      <c r="D13" s="75">
        <f>ORCAMENTO!J46</f>
        <v>6961.9713548089658</v>
      </c>
      <c r="E13" s="76">
        <f>E12*$D$13</f>
        <v>0</v>
      </c>
      <c r="F13" s="76">
        <f t="shared" ref="F13:J13" si="3">F12*$D$13</f>
        <v>0</v>
      </c>
      <c r="G13" s="76">
        <f t="shared" si="3"/>
        <v>0</v>
      </c>
      <c r="H13" s="76">
        <f t="shared" si="3"/>
        <v>2436.689974183138</v>
      </c>
      <c r="I13" s="76">
        <f t="shared" si="3"/>
        <v>2784.7885419235863</v>
      </c>
      <c r="J13" s="76">
        <f t="shared" si="3"/>
        <v>1740.4928387022414</v>
      </c>
      <c r="L13" s="99"/>
    </row>
    <row r="14" spans="1:14" s="95" customFormat="1" ht="20.100000000000001" customHeight="1" x14ac:dyDescent="0.25">
      <c r="A14" s="205">
        <v>5</v>
      </c>
      <c r="B14" s="207" t="str">
        <f>ORCAMENTO!D49</f>
        <v>INSTALAÇÕES HIDROSSANITÁRIAS  - QUIOSQUE</v>
      </c>
      <c r="C14" s="92" t="s">
        <v>179</v>
      </c>
      <c r="D14" s="93">
        <v>1</v>
      </c>
      <c r="E14" s="93">
        <v>0.1</v>
      </c>
      <c r="F14" s="93">
        <v>0.1</v>
      </c>
      <c r="G14" s="93">
        <v>0.25</v>
      </c>
      <c r="H14" s="93">
        <v>0.2</v>
      </c>
      <c r="I14" s="93">
        <v>0.2</v>
      </c>
      <c r="J14" s="94">
        <v>0.15</v>
      </c>
      <c r="L14" s="68"/>
    </row>
    <row r="15" spans="1:14" s="95" customFormat="1" ht="20.100000000000001" customHeight="1" x14ac:dyDescent="0.25">
      <c r="A15" s="206"/>
      <c r="B15" s="173"/>
      <c r="C15" s="96" t="s">
        <v>180</v>
      </c>
      <c r="D15" s="97">
        <f>ORCAMENTO!J49</f>
        <v>7274.2973043461434</v>
      </c>
      <c r="E15" s="98">
        <f>E14*$D$15</f>
        <v>727.42973043461438</v>
      </c>
      <c r="F15" s="98">
        <f t="shared" ref="F15:J15" si="4">F14*$D$15</f>
        <v>727.42973043461438</v>
      </c>
      <c r="G15" s="98">
        <f t="shared" si="4"/>
        <v>1818.5743260865358</v>
      </c>
      <c r="H15" s="98">
        <f t="shared" si="4"/>
        <v>1454.8594608692288</v>
      </c>
      <c r="I15" s="98">
        <f t="shared" si="4"/>
        <v>1454.8594608692288</v>
      </c>
      <c r="J15" s="98">
        <f t="shared" si="4"/>
        <v>1091.1445956519215</v>
      </c>
      <c r="L15" s="99"/>
    </row>
    <row r="16" spans="1:14" ht="20.100000000000001" customHeight="1" x14ac:dyDescent="0.25">
      <c r="A16" s="203">
        <v>6</v>
      </c>
      <c r="B16" s="204" t="str">
        <f>ORCAMENTO!D125</f>
        <v>INSTALAÇÕES ELÉTRICAS  - QUIOSQUE</v>
      </c>
      <c r="C16" s="72" t="s">
        <v>179</v>
      </c>
      <c r="D16" s="73">
        <v>1</v>
      </c>
      <c r="E16" s="73">
        <v>0.2</v>
      </c>
      <c r="F16" s="73">
        <v>0.2</v>
      </c>
      <c r="G16" s="73">
        <v>0.2</v>
      </c>
      <c r="H16" s="73">
        <v>0.1</v>
      </c>
      <c r="I16" s="73">
        <v>0.25</v>
      </c>
      <c r="J16" s="74">
        <v>0.05</v>
      </c>
      <c r="L16" s="68"/>
    </row>
    <row r="17" spans="1:12" ht="20.100000000000001" customHeight="1" x14ac:dyDescent="0.25">
      <c r="A17" s="203"/>
      <c r="B17" s="204"/>
      <c r="C17" s="72" t="s">
        <v>180</v>
      </c>
      <c r="D17" s="75">
        <f>ORCAMENTO!J125</f>
        <v>9281.5799520317887</v>
      </c>
      <c r="E17" s="76">
        <f>E16*$D$17</f>
        <v>1856.3159904063577</v>
      </c>
      <c r="F17" s="76">
        <f t="shared" ref="F17:J17" si="5">F16*$D$17</f>
        <v>1856.3159904063577</v>
      </c>
      <c r="G17" s="76">
        <f t="shared" si="5"/>
        <v>1856.3159904063577</v>
      </c>
      <c r="H17" s="76">
        <f t="shared" si="5"/>
        <v>928.15799520317887</v>
      </c>
      <c r="I17" s="76">
        <f t="shared" si="5"/>
        <v>2320.3949880079472</v>
      </c>
      <c r="J17" s="76">
        <f t="shared" si="5"/>
        <v>464.07899760158944</v>
      </c>
      <c r="L17" s="99"/>
    </row>
    <row r="18" spans="1:12" s="95" customFormat="1" ht="20.100000000000001" customHeight="1" x14ac:dyDescent="0.25">
      <c r="A18" s="205">
        <v>7</v>
      </c>
      <c r="B18" s="207" t="str">
        <f>ORCAMENTO!D153</f>
        <v>ESQUADRIAS  - QUIOSQUE</v>
      </c>
      <c r="C18" s="92" t="s">
        <v>179</v>
      </c>
      <c r="D18" s="93">
        <v>1</v>
      </c>
      <c r="E18" s="93"/>
      <c r="F18" s="93"/>
      <c r="G18" s="93"/>
      <c r="H18" s="93">
        <v>0.25</v>
      </c>
      <c r="I18" s="93">
        <v>0.5</v>
      </c>
      <c r="J18" s="94">
        <v>0.25</v>
      </c>
      <c r="L18" s="68"/>
    </row>
    <row r="19" spans="1:12" s="95" customFormat="1" ht="20.100000000000001" customHeight="1" x14ac:dyDescent="0.25">
      <c r="A19" s="206"/>
      <c r="B19" s="173"/>
      <c r="C19" s="96" t="s">
        <v>180</v>
      </c>
      <c r="D19" s="97">
        <f>ORCAMENTO!J153</f>
        <v>8160.4494994500583</v>
      </c>
      <c r="E19" s="98">
        <f>E18*$D$19</f>
        <v>0</v>
      </c>
      <c r="F19" s="98">
        <f t="shared" ref="F19:J19" si="6">F18*$D$19</f>
        <v>0</v>
      </c>
      <c r="G19" s="98">
        <f t="shared" si="6"/>
        <v>0</v>
      </c>
      <c r="H19" s="98">
        <f t="shared" si="6"/>
        <v>2040.1123748625146</v>
      </c>
      <c r="I19" s="98">
        <f t="shared" si="6"/>
        <v>4080.2247497250291</v>
      </c>
      <c r="J19" s="98">
        <f t="shared" si="6"/>
        <v>2040.1123748625146</v>
      </c>
      <c r="L19" s="99"/>
    </row>
    <row r="20" spans="1:12" ht="20.100000000000001" customHeight="1" x14ac:dyDescent="0.25">
      <c r="A20" s="203">
        <v>8</v>
      </c>
      <c r="B20" s="204" t="str">
        <f>ORCAMENTO!D158</f>
        <v>PISOS E REVESTIMENTOS  - QUIOSQUE</v>
      </c>
      <c r="C20" s="72" t="s">
        <v>179</v>
      </c>
      <c r="D20" s="73">
        <v>1</v>
      </c>
      <c r="E20" s="73"/>
      <c r="F20" s="73"/>
      <c r="G20" s="73"/>
      <c r="H20" s="73">
        <v>0.1</v>
      </c>
      <c r="I20" s="73">
        <v>0.4</v>
      </c>
      <c r="J20" s="74">
        <v>0.5</v>
      </c>
      <c r="L20" s="68"/>
    </row>
    <row r="21" spans="1:12" ht="20.100000000000001" customHeight="1" x14ac:dyDescent="0.25">
      <c r="A21" s="203"/>
      <c r="B21" s="204"/>
      <c r="C21" s="72" t="s">
        <v>180</v>
      </c>
      <c r="D21" s="75">
        <f>ORCAMENTO!J158</f>
        <v>27033.858267914009</v>
      </c>
      <c r="E21" s="76">
        <f>E20*$D$21</f>
        <v>0</v>
      </c>
      <c r="F21" s="76">
        <f t="shared" ref="F21:J21" si="7">F20*$D$21</f>
        <v>0</v>
      </c>
      <c r="G21" s="76">
        <f t="shared" si="7"/>
        <v>0</v>
      </c>
      <c r="H21" s="76">
        <f t="shared" si="7"/>
        <v>2703.3858267914011</v>
      </c>
      <c r="I21" s="76">
        <f t="shared" si="7"/>
        <v>10813.543307165604</v>
      </c>
      <c r="J21" s="76">
        <f t="shared" si="7"/>
        <v>13516.929133957005</v>
      </c>
      <c r="L21" s="99"/>
    </row>
    <row r="22" spans="1:12" s="95" customFormat="1" ht="20.100000000000001" customHeight="1" x14ac:dyDescent="0.25">
      <c r="A22" s="205">
        <v>9</v>
      </c>
      <c r="B22" s="207" t="str">
        <f>ORCAMENTO!D164</f>
        <v>PINTURA  - QUIOSQUE</v>
      </c>
      <c r="C22" s="92" t="s">
        <v>179</v>
      </c>
      <c r="D22" s="93">
        <v>1</v>
      </c>
      <c r="E22" s="93"/>
      <c r="F22" s="93"/>
      <c r="G22" s="93"/>
      <c r="H22" s="93"/>
      <c r="I22" s="93">
        <v>0.4</v>
      </c>
      <c r="J22" s="94">
        <v>0.6</v>
      </c>
      <c r="L22" s="68"/>
    </row>
    <row r="23" spans="1:12" s="95" customFormat="1" ht="20.100000000000001" customHeight="1" x14ac:dyDescent="0.25">
      <c r="A23" s="206"/>
      <c r="B23" s="173"/>
      <c r="C23" s="96" t="s">
        <v>180</v>
      </c>
      <c r="D23" s="97">
        <f>ORCAMENTO!J164</f>
        <v>10737.55954226675</v>
      </c>
      <c r="E23" s="98">
        <f>E22*$D$23</f>
        <v>0</v>
      </c>
      <c r="F23" s="98">
        <f t="shared" ref="F23:I23" si="8">F22*$D$23</f>
        <v>0</v>
      </c>
      <c r="G23" s="98">
        <f t="shared" si="8"/>
        <v>0</v>
      </c>
      <c r="H23" s="98">
        <f t="shared" si="8"/>
        <v>0</v>
      </c>
      <c r="I23" s="98">
        <f t="shared" si="8"/>
        <v>4295.0238169067006</v>
      </c>
      <c r="J23" s="98">
        <f>J22*$D$23</f>
        <v>6442.5357253600496</v>
      </c>
      <c r="L23" s="99"/>
    </row>
    <row r="24" spans="1:12" ht="20.100000000000001" customHeight="1" x14ac:dyDescent="0.25">
      <c r="A24" s="203">
        <v>10</v>
      </c>
      <c r="B24" s="204" t="str">
        <f>ORCAMENTO!D172</f>
        <v>PEÇAS E ACESSÓRIOS  - QUIOSQUE</v>
      </c>
      <c r="C24" s="72" t="s">
        <v>179</v>
      </c>
      <c r="D24" s="73">
        <v>1</v>
      </c>
      <c r="E24" s="73"/>
      <c r="F24" s="73"/>
      <c r="G24" s="73"/>
      <c r="H24" s="73"/>
      <c r="I24" s="73">
        <v>0.5</v>
      </c>
      <c r="J24" s="74">
        <v>0.5</v>
      </c>
      <c r="L24" s="68"/>
    </row>
    <row r="25" spans="1:12" ht="20.100000000000001" customHeight="1" x14ac:dyDescent="0.25">
      <c r="A25" s="203"/>
      <c r="B25" s="204"/>
      <c r="C25" s="72" t="s">
        <v>180</v>
      </c>
      <c r="D25" s="75">
        <f>ORCAMENTO!J172</f>
        <v>13353.624818216465</v>
      </c>
      <c r="E25" s="76">
        <f>E24*$D$25</f>
        <v>0</v>
      </c>
      <c r="F25" s="76">
        <f t="shared" ref="F25:J25" si="9">F24*$D$25</f>
        <v>0</v>
      </c>
      <c r="G25" s="76">
        <f t="shared" si="9"/>
        <v>0</v>
      </c>
      <c r="H25" s="76">
        <f t="shared" si="9"/>
        <v>0</v>
      </c>
      <c r="I25" s="76">
        <f t="shared" si="9"/>
        <v>6676.8124091082327</v>
      </c>
      <c r="J25" s="76">
        <f t="shared" si="9"/>
        <v>6676.8124091082327</v>
      </c>
      <c r="L25" s="99"/>
    </row>
    <row r="26" spans="1:12" s="95" customFormat="1" ht="20.100000000000001" customHeight="1" x14ac:dyDescent="0.25">
      <c r="A26" s="205">
        <v>11</v>
      </c>
      <c r="B26" s="207" t="str">
        <f>ORCAMENTO!D186</f>
        <v>SERVIÇOS COMPLEMENTARES</v>
      </c>
      <c r="C26" s="92" t="s">
        <v>179</v>
      </c>
      <c r="D26" s="93">
        <v>1</v>
      </c>
      <c r="E26" s="93"/>
      <c r="F26" s="93"/>
      <c r="G26" s="93"/>
      <c r="H26" s="93"/>
      <c r="I26" s="93"/>
      <c r="J26" s="94">
        <v>1</v>
      </c>
      <c r="L26" s="68"/>
    </row>
    <row r="27" spans="1:12" s="95" customFormat="1" ht="20.100000000000001" customHeight="1" thickBot="1" x14ac:dyDescent="0.3">
      <c r="A27" s="206"/>
      <c r="B27" s="173"/>
      <c r="C27" s="96" t="s">
        <v>180</v>
      </c>
      <c r="D27" s="97">
        <f>ORCAMENTO!J186</f>
        <v>345.00386366309851</v>
      </c>
      <c r="E27" s="98">
        <f>E26*$D$27</f>
        <v>0</v>
      </c>
      <c r="F27" s="98">
        <f t="shared" ref="F27:J27" si="10">F26*$D$27</f>
        <v>0</v>
      </c>
      <c r="G27" s="98">
        <f t="shared" si="10"/>
        <v>0</v>
      </c>
      <c r="H27" s="98">
        <f t="shared" si="10"/>
        <v>0</v>
      </c>
      <c r="I27" s="98">
        <f t="shared" si="10"/>
        <v>0</v>
      </c>
      <c r="J27" s="98">
        <f t="shared" si="10"/>
        <v>345.00386366309851</v>
      </c>
      <c r="L27" s="99"/>
    </row>
    <row r="28" spans="1:12" ht="20.100000000000001" customHeight="1" x14ac:dyDescent="0.25">
      <c r="A28" s="208" t="s">
        <v>172</v>
      </c>
      <c r="B28" s="209"/>
      <c r="C28" s="77" t="s">
        <v>179</v>
      </c>
      <c r="D28" s="78">
        <v>1</v>
      </c>
      <c r="E28" s="78">
        <f>E29/$D$29</f>
        <v>7.4720247794424266E-2</v>
      </c>
      <c r="F28" s="78">
        <f t="shared" ref="F28:J28" si="11">F29/$D$29</f>
        <v>7.9680417013709051E-2</v>
      </c>
      <c r="G28" s="78">
        <f t="shared" si="11"/>
        <v>0.13866631093600315</v>
      </c>
      <c r="H28" s="78">
        <f t="shared" si="11"/>
        <v>0.21137170617990242</v>
      </c>
      <c r="I28" s="78">
        <f t="shared" si="11"/>
        <v>0.24819604839587542</v>
      </c>
      <c r="J28" s="78">
        <f t="shared" si="11"/>
        <v>0.24736526968008568</v>
      </c>
      <c r="L28" s="68"/>
    </row>
    <row r="29" spans="1:12" ht="20.100000000000001" customHeight="1" thickBot="1" x14ac:dyDescent="0.3">
      <c r="A29" s="210"/>
      <c r="B29" s="211"/>
      <c r="C29" s="79" t="s">
        <v>180</v>
      </c>
      <c r="D29" s="80">
        <f>D7+D9+D11+D13+D15+D17+D19+D21+D23+D25+D27</f>
        <v>130645.30029095011</v>
      </c>
      <c r="E29" s="80">
        <f t="shared" ref="E29:J29" si="12">E7+E9+E11+E13+E15+E17+E19+E21+E23+E25+E27</f>
        <v>9761.8492109167601</v>
      </c>
      <c r="F29" s="80">
        <f>F7+F9+F11+F13+F15+F17+F19+F21+F23+F25+F27</f>
        <v>10409.872008064149</v>
      </c>
      <c r="G29" s="80">
        <f>G7+G9+G11+G13+G15+G17+G19+G21+G23+G25+G27</f>
        <v>18116.101832472392</v>
      </c>
      <c r="H29" s="80">
        <f t="shared" si="12"/>
        <v>27614.720026883828</v>
      </c>
      <c r="I29" s="80">
        <f t="shared" si="12"/>
        <v>32425.64727370633</v>
      </c>
      <c r="J29" s="80">
        <f t="shared" si="12"/>
        <v>32317.109938906651</v>
      </c>
      <c r="L29" s="99"/>
    </row>
    <row r="30" spans="1:12" ht="20.100000000000001" customHeight="1" x14ac:dyDescent="0.25">
      <c r="A30" s="212" t="s">
        <v>181</v>
      </c>
      <c r="B30" s="213"/>
      <c r="C30" s="81" t="s">
        <v>179</v>
      </c>
      <c r="D30" s="82">
        <f>D28</f>
        <v>1</v>
      </c>
      <c r="E30" s="82">
        <f>E28</f>
        <v>7.4720247794424266E-2</v>
      </c>
      <c r="F30" s="82">
        <f>E30+F28</f>
        <v>0.1544006648081333</v>
      </c>
      <c r="G30" s="82">
        <f>F30+G28</f>
        <v>0.29306697574413643</v>
      </c>
      <c r="H30" s="82">
        <f t="shared" ref="H30:J30" si="13">G30+H28</f>
        <v>0.50443868192403885</v>
      </c>
      <c r="I30" s="82">
        <f t="shared" si="13"/>
        <v>0.75263473031991424</v>
      </c>
      <c r="J30" s="82">
        <f t="shared" si="13"/>
        <v>0.99999999999999989</v>
      </c>
      <c r="L30" s="68"/>
    </row>
    <row r="31" spans="1:12" ht="20.100000000000001" customHeight="1" thickBot="1" x14ac:dyDescent="0.3">
      <c r="A31" s="214"/>
      <c r="B31" s="215"/>
      <c r="C31" s="83" t="s">
        <v>180</v>
      </c>
      <c r="D31" s="84">
        <f>D29</f>
        <v>130645.30029095011</v>
      </c>
      <c r="E31" s="85">
        <f>E29</f>
        <v>9761.8492109167601</v>
      </c>
      <c r="F31" s="85">
        <f>E31+F29</f>
        <v>20171.721218980907</v>
      </c>
      <c r="G31" s="85">
        <f t="shared" ref="G31" si="14">F31+G29</f>
        <v>38287.823051453299</v>
      </c>
      <c r="H31" s="85">
        <f t="shared" ref="H31" si="15">G31+H29</f>
        <v>65902.543078337127</v>
      </c>
      <c r="I31" s="85">
        <f t="shared" ref="I31" si="16">H31+I29</f>
        <v>98328.190352043457</v>
      </c>
      <c r="J31" s="85">
        <f t="shared" ref="J31" si="17">I31+J29</f>
        <v>130645.30029095011</v>
      </c>
      <c r="L31" s="68"/>
    </row>
    <row r="32" spans="1:12" ht="20.100000000000001" customHeight="1" x14ac:dyDescent="0.25">
      <c r="A32" s="216" t="s">
        <v>147</v>
      </c>
      <c r="B32" s="217"/>
      <c r="C32" s="217"/>
      <c r="D32" s="217"/>
      <c r="E32" s="217"/>
      <c r="F32" s="86"/>
      <c r="G32" s="87"/>
      <c r="H32" s="218"/>
      <c r="I32" s="218"/>
      <c r="J32" s="219"/>
      <c r="L32" s="68"/>
    </row>
    <row r="33" spans="1:12" ht="20.100000000000001" customHeight="1" x14ac:dyDescent="0.25">
      <c r="A33" s="165" t="s">
        <v>148</v>
      </c>
      <c r="B33" s="166"/>
      <c r="C33" s="166"/>
      <c r="D33" s="166"/>
      <c r="E33" s="166"/>
      <c r="F33" s="88"/>
      <c r="G33" s="89"/>
      <c r="H33" s="220"/>
      <c r="I33" s="220"/>
      <c r="J33" s="221"/>
      <c r="L33" s="68"/>
    </row>
    <row r="34" spans="1:12" ht="20.100000000000001" customHeight="1" x14ac:dyDescent="0.25">
      <c r="A34" s="165" t="s">
        <v>182</v>
      </c>
      <c r="B34" s="166"/>
      <c r="C34" s="166"/>
      <c r="D34" s="166"/>
      <c r="E34" s="166"/>
      <c r="F34" s="88"/>
      <c r="G34" s="89"/>
      <c r="H34" s="220"/>
      <c r="I34" s="220"/>
      <c r="J34" s="221"/>
      <c r="L34" s="68"/>
    </row>
    <row r="35" spans="1:12" ht="20.100000000000001" customHeight="1" x14ac:dyDescent="0.25">
      <c r="A35" s="167" t="s">
        <v>150</v>
      </c>
      <c r="B35" s="168"/>
      <c r="C35" s="168"/>
      <c r="D35" s="168"/>
      <c r="E35" s="168"/>
      <c r="F35" s="88"/>
      <c r="G35" s="89"/>
      <c r="H35" s="220"/>
      <c r="I35" s="220"/>
      <c r="J35" s="221"/>
      <c r="L35" s="68"/>
    </row>
    <row r="36" spans="1:12" ht="20.100000000000001" customHeight="1" thickBot="1" x14ac:dyDescent="0.3">
      <c r="A36" s="224"/>
      <c r="B36" s="225"/>
      <c r="C36" s="225"/>
      <c r="D36" s="225"/>
      <c r="E36" s="225"/>
      <c r="F36" s="90"/>
      <c r="G36" s="91"/>
      <c r="H36" s="222"/>
      <c r="I36" s="222"/>
      <c r="J36" s="223"/>
      <c r="L36" s="68"/>
    </row>
  </sheetData>
  <mergeCells count="36">
    <mergeCell ref="A24:A25"/>
    <mergeCell ref="B24:B25"/>
    <mergeCell ref="A26:A27"/>
    <mergeCell ref="B26:B27"/>
    <mergeCell ref="A18:A19"/>
    <mergeCell ref="B18:B19"/>
    <mergeCell ref="A20:A21"/>
    <mergeCell ref="B20:B21"/>
    <mergeCell ref="A22:A23"/>
    <mergeCell ref="B22:B23"/>
    <mergeCell ref="A12:A13"/>
    <mergeCell ref="B12:B13"/>
    <mergeCell ref="A14:A15"/>
    <mergeCell ref="B14:B15"/>
    <mergeCell ref="A16:A17"/>
    <mergeCell ref="B16:B17"/>
    <mergeCell ref="A28:B29"/>
    <mergeCell ref="A30:B31"/>
    <mergeCell ref="A32:E32"/>
    <mergeCell ref="H32:J36"/>
    <mergeCell ref="A33:E33"/>
    <mergeCell ref="A34:E34"/>
    <mergeCell ref="A35:E35"/>
    <mergeCell ref="A36:E36"/>
    <mergeCell ref="A6:A7"/>
    <mergeCell ref="B6:B7"/>
    <mergeCell ref="A8:A9"/>
    <mergeCell ref="B8:B9"/>
    <mergeCell ref="A10:A11"/>
    <mergeCell ref="B10:B11"/>
    <mergeCell ref="A4:E4"/>
    <mergeCell ref="A1:B1"/>
    <mergeCell ref="C1:J1"/>
    <mergeCell ref="A2:J2"/>
    <mergeCell ref="A3:E3"/>
    <mergeCell ref="H3:J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ORCAMENTO</vt:lpstr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Licitacao</cp:lastModifiedBy>
  <cp:lastPrinted>2019-11-18T11:13:42Z</cp:lastPrinted>
  <dcterms:created xsi:type="dcterms:W3CDTF">2019-11-11T20:39:27Z</dcterms:created>
  <dcterms:modified xsi:type="dcterms:W3CDTF">2019-11-28T12:26:10Z</dcterms:modified>
</cp:coreProperties>
</file>